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35D91CCE-B086-433C-B707-547AC3F0E25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6" l="1"/>
  <c r="Y40" i="9"/>
  <c r="X40" i="9"/>
  <c r="Z40" i="9" s="1"/>
  <c r="G40" i="11"/>
  <c r="H39" i="11" s="1"/>
  <c r="H40" i="11" s="1"/>
  <c r="I39" i="11" s="1"/>
  <c r="AA40" i="14"/>
  <c r="E40" i="19"/>
  <c r="D40" i="19"/>
  <c r="G40" i="20"/>
  <c r="H39" i="20" s="1"/>
  <c r="H40" i="20" s="1"/>
  <c r="I39" i="20" s="1"/>
  <c r="I40" i="20" s="1"/>
  <c r="J40" i="20" s="1"/>
  <c r="Y40" i="21"/>
  <c r="C40" i="23"/>
  <c r="X40" i="24"/>
  <c r="Z40" i="24" s="1"/>
  <c r="G40" i="24"/>
  <c r="H39" i="24" s="1"/>
  <c r="Y40" i="25"/>
  <c r="G40" i="25"/>
  <c r="G40" i="29"/>
  <c r="H39" i="29" s="1"/>
  <c r="F40" i="29"/>
  <c r="E40" i="29"/>
  <c r="D40" i="29"/>
  <c r="C40" i="29"/>
  <c r="AA40" i="30"/>
  <c r="Y40" i="32"/>
  <c r="D40" i="37"/>
  <c r="C40" i="37"/>
  <c r="Z39" i="2"/>
  <c r="Z39" i="3"/>
  <c r="Y39" i="3"/>
  <c r="Z39" i="4"/>
  <c r="Y39" i="4"/>
  <c r="Z39" i="5"/>
  <c r="Z39" i="7"/>
  <c r="Z39" i="8"/>
  <c r="Z39" i="9"/>
  <c r="Z39" i="10"/>
  <c r="Y39" i="10"/>
  <c r="Z39" i="11"/>
  <c r="Y39" i="11"/>
  <c r="Z39" i="12"/>
  <c r="Y39" i="12"/>
  <c r="Z39" i="13"/>
  <c r="Y39" i="13"/>
  <c r="Z39" i="14"/>
  <c r="Z39" i="15"/>
  <c r="Z39" i="16"/>
  <c r="Z39" i="17"/>
  <c r="Y39" i="17"/>
  <c r="Y40" i="17" s="1"/>
  <c r="Z39" i="18"/>
  <c r="Z39" i="19"/>
  <c r="Z39" i="20"/>
  <c r="Z39" i="21"/>
  <c r="Z39" i="22"/>
  <c r="Y39" i="22"/>
  <c r="Z39" i="23"/>
  <c r="Z39" i="24"/>
  <c r="Y39" i="24"/>
  <c r="Z39" i="25"/>
  <c r="Z39" i="26"/>
  <c r="Y39" i="26"/>
  <c r="Z39" i="27"/>
  <c r="Y39" i="27"/>
  <c r="Z39" i="28"/>
  <c r="Y39" i="28"/>
  <c r="Z39" i="29"/>
  <c r="Y39" i="29"/>
  <c r="Z39" i="30"/>
  <c r="Z39" i="31"/>
  <c r="Z39" i="32"/>
  <c r="Z39" i="33"/>
  <c r="Z39" i="34"/>
  <c r="Y39" i="34"/>
  <c r="Z39" i="35"/>
  <c r="Y39" i="35"/>
  <c r="Z39" i="36"/>
  <c r="Z39" i="37"/>
  <c r="Y39" i="37"/>
  <c r="Z39" i="38"/>
  <c r="Y39" i="38"/>
  <c r="Z39" i="39"/>
  <c r="Y39" i="40"/>
  <c r="Z39" i="40" s="1"/>
  <c r="Z39" i="1"/>
  <c r="Y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J39" i="24"/>
  <c r="W39" i="25"/>
  <c r="Y39" i="25" s="1"/>
  <c r="J39" i="25"/>
  <c r="H39" i="25"/>
  <c r="W39" i="26"/>
  <c r="J39" i="26"/>
  <c r="W39" i="27"/>
  <c r="J39" i="27"/>
  <c r="W39" i="28"/>
  <c r="J39" i="28"/>
  <c r="W39" i="29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J39" i="34"/>
  <c r="W39" i="35"/>
  <c r="J39" i="35"/>
  <c r="H39" i="35"/>
  <c r="W39" i="36"/>
  <c r="Y39" i="36" s="1"/>
  <c r="J39" i="36"/>
  <c r="W39" i="37"/>
  <c r="J39" i="37"/>
  <c r="W39" i="38"/>
  <c r="J39" i="38"/>
  <c r="W39" i="39"/>
  <c r="Y39" i="39" s="1"/>
  <c r="J39" i="39"/>
  <c r="W39" i="40"/>
  <c r="J39" i="40"/>
  <c r="W39" i="1"/>
  <c r="J39" i="1"/>
  <c r="S38" i="2"/>
  <c r="R38" i="2"/>
  <c r="G38" i="2"/>
  <c r="G40" i="2" s="1"/>
  <c r="H39" i="2" s="1"/>
  <c r="U38" i="3"/>
  <c r="O38" i="3"/>
  <c r="N38" i="3"/>
  <c r="M38" i="3"/>
  <c r="L38" i="3"/>
  <c r="K38" i="3"/>
  <c r="J38" i="3"/>
  <c r="I38" i="3"/>
  <c r="H38" i="3"/>
  <c r="N38" i="4"/>
  <c r="M38" i="4"/>
  <c r="K38" i="4"/>
  <c r="J38" i="4"/>
  <c r="I38" i="4"/>
  <c r="D38" i="4"/>
  <c r="D40" i="4" s="1"/>
  <c r="C38" i="4"/>
  <c r="C40" i="4" s="1"/>
  <c r="N38" i="5"/>
  <c r="M38" i="5"/>
  <c r="C38" i="5"/>
  <c r="C40" i="5" s="1"/>
  <c r="O38" i="6"/>
  <c r="H38" i="6"/>
  <c r="E38" i="6"/>
  <c r="W38" i="7"/>
  <c r="V38" i="7"/>
  <c r="U38" i="7"/>
  <c r="P38" i="7"/>
  <c r="O38" i="7"/>
  <c r="N38" i="7"/>
  <c r="M38" i="7"/>
  <c r="L38" i="7"/>
  <c r="K38" i="7"/>
  <c r="V38" i="8"/>
  <c r="U38" i="8"/>
  <c r="N38" i="8"/>
  <c r="M38" i="8"/>
  <c r="L38" i="9"/>
  <c r="G38" i="9"/>
  <c r="G40" i="9" s="1"/>
  <c r="H39" i="9" s="1"/>
  <c r="F38" i="9"/>
  <c r="F40" i="9" s="1"/>
  <c r="E38" i="9"/>
  <c r="E40" i="9" s="1"/>
  <c r="D38" i="9"/>
  <c r="D40" i="9" s="1"/>
  <c r="C38" i="9"/>
  <c r="C40" i="9" s="1"/>
  <c r="AA38" i="10"/>
  <c r="AA40" i="10" s="1"/>
  <c r="Y38" i="10"/>
  <c r="Y40" i="10" s="1"/>
  <c r="W38" i="10"/>
  <c r="T38" i="11"/>
  <c r="E38" i="11"/>
  <c r="E40" i="11" s="1"/>
  <c r="V38" i="12"/>
  <c r="R38" i="12"/>
  <c r="I38" i="12"/>
  <c r="X38" i="13"/>
  <c r="Z38" i="13" s="1"/>
  <c r="T38" i="13"/>
  <c r="O38" i="13"/>
  <c r="N38" i="13"/>
  <c r="M38" i="13"/>
  <c r="H38" i="13"/>
  <c r="G38" i="13"/>
  <c r="G40" i="13" s="1"/>
  <c r="H39" i="13" s="1"/>
  <c r="H40" i="13" s="1"/>
  <c r="I39" i="13" s="1"/>
  <c r="I40" i="13" s="1"/>
  <c r="F38" i="13"/>
  <c r="F40" i="13" s="1"/>
  <c r="AA38" i="14"/>
  <c r="M38" i="14"/>
  <c r="T38" i="15"/>
  <c r="S38" i="15"/>
  <c r="M38" i="15"/>
  <c r="D38" i="15"/>
  <c r="D40" i="15" s="1"/>
  <c r="T38" i="16"/>
  <c r="S38" i="16"/>
  <c r="R38" i="16"/>
  <c r="Q38" i="16"/>
  <c r="P38" i="16"/>
  <c r="O38" i="16"/>
  <c r="Y38" i="17"/>
  <c r="C38" i="18"/>
  <c r="C40" i="18" s="1"/>
  <c r="AA38" i="19"/>
  <c r="AA40" i="19" s="1"/>
  <c r="Y38" i="19"/>
  <c r="Y40" i="19" s="1"/>
  <c r="L38" i="19"/>
  <c r="G38" i="19"/>
  <c r="G40" i="19" s="1"/>
  <c r="H39" i="19" s="1"/>
  <c r="H40" i="19" s="1"/>
  <c r="I39" i="19" s="1"/>
  <c r="I40" i="19" s="1"/>
  <c r="J40" i="19" s="1"/>
  <c r="W38" i="20"/>
  <c r="V38" i="20"/>
  <c r="U38" i="20"/>
  <c r="T38" i="20"/>
  <c r="S38" i="20"/>
  <c r="H38" i="20"/>
  <c r="G38" i="20"/>
  <c r="U38" i="21"/>
  <c r="P38" i="21"/>
  <c r="X38" i="22"/>
  <c r="S38" i="22"/>
  <c r="N38" i="22"/>
  <c r="M38" i="22"/>
  <c r="L38" i="22"/>
  <c r="K38" i="22"/>
  <c r="J38" i="22"/>
  <c r="I38" i="22"/>
  <c r="H38" i="22"/>
  <c r="P38" i="23"/>
  <c r="E38" i="23"/>
  <c r="E40" i="23" s="1"/>
  <c r="X38" i="24"/>
  <c r="Z38" i="24" s="1"/>
  <c r="S38" i="24"/>
  <c r="R38" i="24"/>
  <c r="L38" i="24"/>
  <c r="K38" i="24"/>
  <c r="G38" i="24"/>
  <c r="D38" i="24"/>
  <c r="D40" i="24" s="1"/>
  <c r="U38" i="25"/>
  <c r="T38" i="25"/>
  <c r="S38" i="25"/>
  <c r="R38" i="25"/>
  <c r="N38" i="25"/>
  <c r="G38" i="25"/>
  <c r="T38" i="26"/>
  <c r="S38" i="26"/>
  <c r="L38" i="26"/>
  <c r="K38" i="26"/>
  <c r="I38" i="26"/>
  <c r="X38" i="27"/>
  <c r="S38" i="27"/>
  <c r="Q38" i="27"/>
  <c r="O38" i="27"/>
  <c r="N38" i="27"/>
  <c r="M38" i="27"/>
  <c r="L38" i="27"/>
  <c r="K38" i="27"/>
  <c r="C38" i="27"/>
  <c r="C40" i="27" s="1"/>
  <c r="Y38" i="28"/>
  <c r="Y40" i="28" s="1"/>
  <c r="Q38" i="28"/>
  <c r="P38" i="28"/>
  <c r="O38" i="28"/>
  <c r="E38" i="28"/>
  <c r="E40" i="28" s="1"/>
  <c r="Y38" i="29"/>
  <c r="Y40" i="29" s="1"/>
  <c r="X38" i="29"/>
  <c r="Z38" i="29" s="1"/>
  <c r="Q38" i="29"/>
  <c r="G38" i="29"/>
  <c r="D38" i="29"/>
  <c r="C38" i="29"/>
  <c r="Y38" i="30"/>
  <c r="Y40" i="30" s="1"/>
  <c r="X38" i="30"/>
  <c r="Z38" i="30" s="1"/>
  <c r="W38" i="30"/>
  <c r="V38" i="30"/>
  <c r="Q38" i="30"/>
  <c r="P38" i="30"/>
  <c r="I38" i="30"/>
  <c r="X38" i="31"/>
  <c r="W38" i="31"/>
  <c r="M38" i="31"/>
  <c r="L38" i="31"/>
  <c r="J38" i="31"/>
  <c r="I38" i="31"/>
  <c r="W38" i="32"/>
  <c r="V38" i="32"/>
  <c r="M38" i="32"/>
  <c r="I38" i="32"/>
  <c r="H38" i="32"/>
  <c r="G38" i="32"/>
  <c r="G40" i="32" s="1"/>
  <c r="H39" i="32" s="1"/>
  <c r="H40" i="32" s="1"/>
  <c r="I39" i="32" s="1"/>
  <c r="I40" i="32" s="1"/>
  <c r="F38" i="32"/>
  <c r="F40" i="32" s="1"/>
  <c r="E38" i="32"/>
  <c r="E40" i="32" s="1"/>
  <c r="D38" i="32"/>
  <c r="D40" i="32" s="1"/>
  <c r="C38" i="32"/>
  <c r="C40" i="32" s="1"/>
  <c r="Y38" i="33"/>
  <c r="Y40" i="33" s="1"/>
  <c r="X38" i="33"/>
  <c r="F38" i="33"/>
  <c r="F40" i="33" s="1"/>
  <c r="E38" i="33"/>
  <c r="E40" i="33" s="1"/>
  <c r="C38" i="33"/>
  <c r="C40" i="33" s="1"/>
  <c r="AA38" i="34"/>
  <c r="AA40" i="34" s="1"/>
  <c r="S38" i="34"/>
  <c r="R38" i="34"/>
  <c r="Q38" i="34"/>
  <c r="P38" i="34"/>
  <c r="E38" i="34"/>
  <c r="E40" i="34" s="1"/>
  <c r="U38" i="35"/>
  <c r="T38" i="35"/>
  <c r="R38" i="35"/>
  <c r="J38" i="35"/>
  <c r="I38" i="35"/>
  <c r="G38" i="35"/>
  <c r="G40" i="35" s="1"/>
  <c r="W38" i="36"/>
  <c r="V38" i="36"/>
  <c r="S38" i="36"/>
  <c r="R38" i="36"/>
  <c r="N38" i="36"/>
  <c r="I38" i="36"/>
  <c r="Y38" i="37"/>
  <c r="Y40" i="37" s="1"/>
  <c r="X38" i="37"/>
  <c r="N38" i="37"/>
  <c r="M38" i="37"/>
  <c r="C38" i="37"/>
  <c r="AA38" i="38"/>
  <c r="AA40" i="38" s="1"/>
  <c r="Y38" i="38"/>
  <c r="X38" i="38"/>
  <c r="X40" i="38" s="1"/>
  <c r="W38" i="38"/>
  <c r="V38" i="38"/>
  <c r="T38" i="38"/>
  <c r="D38" i="38"/>
  <c r="D40" i="38" s="1"/>
  <c r="AA38" i="39"/>
  <c r="AA40" i="39" s="1"/>
  <c r="Y38" i="39"/>
  <c r="X38" i="39"/>
  <c r="X40" i="39" s="1"/>
  <c r="T38" i="39"/>
  <c r="S38" i="39"/>
  <c r="P38" i="39"/>
  <c r="Y38" i="40"/>
  <c r="X38" i="40"/>
  <c r="V38" i="40"/>
  <c r="U38" i="40"/>
  <c r="T38" i="40"/>
  <c r="S38" i="40"/>
  <c r="R38" i="40"/>
  <c r="J38" i="40"/>
  <c r="H38" i="40"/>
  <c r="T38" i="1"/>
  <c r="L38" i="1"/>
  <c r="J38" i="1"/>
  <c r="I38" i="1"/>
  <c r="H38" i="1"/>
  <c r="C38" i="1"/>
  <c r="C40" i="1" s="1"/>
  <c r="AA36" i="2"/>
  <c r="Y36" i="2"/>
  <c r="X36" i="2"/>
  <c r="Z36" i="2" s="1"/>
  <c r="W36" i="2"/>
  <c r="W38" i="2" s="1"/>
  <c r="V36" i="2"/>
  <c r="V38" i="2" s="1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D38" i="2" s="1"/>
  <c r="D40" i="2" s="1"/>
  <c r="C36" i="2"/>
  <c r="C38" i="2" s="1"/>
  <c r="C40" i="2" s="1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F38" i="3" s="1"/>
  <c r="F40" i="3" s="1"/>
  <c r="E36" i="3"/>
  <c r="D36" i="3"/>
  <c r="D38" i="3" s="1"/>
  <c r="D40" i="3" s="1"/>
  <c r="C36" i="3"/>
  <c r="C38" i="3" s="1"/>
  <c r="C40" i="3" s="1"/>
  <c r="AA36" i="4"/>
  <c r="AA38" i="4" s="1"/>
  <c r="AA40" i="4" s="1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H38" i="4" s="1"/>
  <c r="G36" i="4"/>
  <c r="G38" i="4" s="1"/>
  <c r="G40" i="4" s="1"/>
  <c r="H39" i="4" s="1"/>
  <c r="H40" i="4" s="1"/>
  <c r="I39" i="4" s="1"/>
  <c r="F36" i="4"/>
  <c r="F38" i="4" s="1"/>
  <c r="F40" i="4" s="1"/>
  <c r="E36" i="4"/>
  <c r="E38" i="4" s="1"/>
  <c r="E40" i="4" s="1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J38" i="5" s="1"/>
  <c r="I36" i="5"/>
  <c r="I38" i="5" s="1"/>
  <c r="H36" i="5"/>
  <c r="H38" i="5" s="1"/>
  <c r="G36" i="5"/>
  <c r="G38" i="5" s="1"/>
  <c r="G40" i="5" s="1"/>
  <c r="H39" i="5" s="1"/>
  <c r="H40" i="5" s="1"/>
  <c r="I39" i="5" s="1"/>
  <c r="I40" i="5" s="1"/>
  <c r="F36" i="5"/>
  <c r="F38" i="5" s="1"/>
  <c r="F40" i="5" s="1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L38" i="6" s="1"/>
  <c r="K36" i="6"/>
  <c r="K38" i="6" s="1"/>
  <c r="J36" i="6"/>
  <c r="J38" i="6" s="1"/>
  <c r="I36" i="6"/>
  <c r="I38" i="6" s="1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R38" i="7" s="1"/>
  <c r="Q36" i="7"/>
  <c r="P36" i="7"/>
  <c r="O36" i="7"/>
  <c r="N36" i="7"/>
  <c r="M36" i="7"/>
  <c r="L36" i="7"/>
  <c r="K36" i="7"/>
  <c r="J36" i="7"/>
  <c r="I36" i="7"/>
  <c r="H36" i="7"/>
  <c r="G36" i="7"/>
  <c r="G38" i="7" s="1"/>
  <c r="G40" i="7" s="1"/>
  <c r="H39" i="7" s="1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P38" i="8" s="1"/>
  <c r="O36" i="8"/>
  <c r="O38" i="8" s="1"/>
  <c r="N36" i="8"/>
  <c r="M36" i="8"/>
  <c r="L36" i="8"/>
  <c r="K36" i="8"/>
  <c r="J36" i="8"/>
  <c r="I36" i="8"/>
  <c r="I38" i="8" s="1"/>
  <c r="H36" i="8"/>
  <c r="G36" i="8"/>
  <c r="F36" i="8"/>
  <c r="E36" i="8"/>
  <c r="D36" i="8"/>
  <c r="C36" i="8"/>
  <c r="AA36" i="9"/>
  <c r="Y36" i="9"/>
  <c r="X36" i="9"/>
  <c r="Z36" i="9" s="1"/>
  <c r="W36" i="9"/>
  <c r="V36" i="9"/>
  <c r="V38" i="9" s="1"/>
  <c r="U36" i="9"/>
  <c r="U38" i="9" s="1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N38" i="10" s="1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W38" i="11" s="1"/>
  <c r="V36" i="11"/>
  <c r="V38" i="11" s="1"/>
  <c r="U36" i="11"/>
  <c r="U38" i="11" s="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Y38" i="12" s="1"/>
  <c r="Y40" i="12" s="1"/>
  <c r="X36" i="12"/>
  <c r="Z36" i="12" s="1"/>
  <c r="W36" i="12"/>
  <c r="W38" i="12" s="1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AA38" i="13" s="1"/>
  <c r="AA40" i="13" s="1"/>
  <c r="Y36" i="13"/>
  <c r="Y38" i="13" s="1"/>
  <c r="Y40" i="13" s="1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E38" i="13" s="1"/>
  <c r="E40" i="13" s="1"/>
  <c r="D36" i="13"/>
  <c r="D38" i="13" s="1"/>
  <c r="D40" i="13" s="1"/>
  <c r="C36" i="13"/>
  <c r="C38" i="13" s="1"/>
  <c r="C40" i="13" s="1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H38" i="14" s="1"/>
  <c r="G36" i="14"/>
  <c r="G38" i="14" s="1"/>
  <c r="G40" i="14" s="1"/>
  <c r="H39" i="14" s="1"/>
  <c r="H40" i="14" s="1"/>
  <c r="I39" i="14" s="1"/>
  <c r="F36" i="14"/>
  <c r="F38" i="14" s="1"/>
  <c r="F40" i="14" s="1"/>
  <c r="E36" i="14"/>
  <c r="E38" i="14" s="1"/>
  <c r="E40" i="14" s="1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H38" i="15" s="1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F38" i="16" s="1"/>
  <c r="F40" i="16" s="1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Q38" i="17" s="1"/>
  <c r="P36" i="17"/>
  <c r="O36" i="17"/>
  <c r="O38" i="17" s="1"/>
  <c r="N36" i="17"/>
  <c r="N38" i="17" s="1"/>
  <c r="M36" i="17"/>
  <c r="M38" i="17" s="1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S38" i="18" s="1"/>
  <c r="R36" i="18"/>
  <c r="Q36" i="18"/>
  <c r="Q38" i="18" s="1"/>
  <c r="P36" i="18"/>
  <c r="P38" i="18" s="1"/>
  <c r="O36" i="18"/>
  <c r="O38" i="18" s="1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Y38" i="21" s="1"/>
  <c r="X36" i="21"/>
  <c r="Z36" i="21" s="1"/>
  <c r="W36" i="21"/>
  <c r="W38" i="21" s="1"/>
  <c r="V36" i="21"/>
  <c r="V38" i="21" s="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Y38" i="22" s="1"/>
  <c r="Y40" i="22" s="1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F38" i="22" s="1"/>
  <c r="F40" i="22" s="1"/>
  <c r="E36" i="22"/>
  <c r="D36" i="22"/>
  <c r="C36" i="22"/>
  <c r="AA36" i="23"/>
  <c r="Y36" i="23"/>
  <c r="X36" i="23"/>
  <c r="Z36" i="23" s="1"/>
  <c r="W36" i="23"/>
  <c r="V36" i="23"/>
  <c r="V38" i="23" s="1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I38" i="23" s="1"/>
  <c r="H36" i="23"/>
  <c r="G36" i="23"/>
  <c r="G38" i="23" s="1"/>
  <c r="G40" i="23" s="1"/>
  <c r="H39" i="23" s="1"/>
  <c r="F36" i="23"/>
  <c r="F38" i="23" s="1"/>
  <c r="F40" i="23" s="1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I38" i="24" s="1"/>
  <c r="H36" i="24"/>
  <c r="H38" i="24" s="1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Q38" i="26" s="1"/>
  <c r="P36" i="26"/>
  <c r="O36" i="26"/>
  <c r="O38" i="26" s="1"/>
  <c r="N36" i="26"/>
  <c r="M36" i="26"/>
  <c r="M38" i="26" s="1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Y38" i="27" s="1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W38" i="29" s="1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J38" i="30" s="1"/>
  <c r="I36" i="30"/>
  <c r="H36" i="30"/>
  <c r="G36" i="30"/>
  <c r="F36" i="30"/>
  <c r="E36" i="30"/>
  <c r="D36" i="30"/>
  <c r="C36" i="30"/>
  <c r="AA36" i="31"/>
  <c r="AA38" i="31" s="1"/>
  <c r="AA40" i="31" s="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F38" i="31" s="1"/>
  <c r="F40" i="31" s="1"/>
  <c r="E36" i="31"/>
  <c r="E38" i="31" s="1"/>
  <c r="E40" i="31" s="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Q38" i="33" s="1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Q38" i="35" s="1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P38" i="36" s="1"/>
  <c r="O36" i="36"/>
  <c r="N36" i="36"/>
  <c r="M36" i="36"/>
  <c r="L36" i="36"/>
  <c r="K36" i="36"/>
  <c r="J36" i="36"/>
  <c r="I36" i="36"/>
  <c r="H36" i="36"/>
  <c r="H38" i="36" s="1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I38" i="2" s="1"/>
  <c r="H27" i="2"/>
  <c r="H38" i="2" s="1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S38" i="3" s="1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U38" i="4" s="1"/>
  <c r="T27" i="4"/>
  <c r="S27" i="4"/>
  <c r="R27" i="4"/>
  <c r="Q27" i="4"/>
  <c r="P27" i="4"/>
  <c r="O27" i="4"/>
  <c r="N27" i="4"/>
  <c r="M27" i="4"/>
  <c r="L27" i="4"/>
  <c r="L38" i="4" s="1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Q38" i="6" s="1"/>
  <c r="P27" i="6"/>
  <c r="P38" i="6" s="1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C38" i="6" s="1"/>
  <c r="C40" i="6" s="1"/>
  <c r="AA27" i="7"/>
  <c r="Y27" i="7"/>
  <c r="X27" i="7"/>
  <c r="Z27" i="7" s="1"/>
  <c r="W27" i="7"/>
  <c r="V27" i="7"/>
  <c r="U27" i="7"/>
  <c r="T27" i="7"/>
  <c r="T38" i="7" s="1"/>
  <c r="S27" i="7"/>
  <c r="S38" i="7" s="1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W38" i="8" s="1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J38" i="8" s="1"/>
  <c r="I27" i="8"/>
  <c r="H27" i="8"/>
  <c r="G27" i="8"/>
  <c r="F27" i="8"/>
  <c r="E27" i="8"/>
  <c r="D27" i="8"/>
  <c r="C27" i="8"/>
  <c r="AA27" i="9"/>
  <c r="Y27" i="9"/>
  <c r="Y38" i="9" s="1"/>
  <c r="X27" i="9"/>
  <c r="X38" i="9" s="1"/>
  <c r="Z38" i="9" s="1"/>
  <c r="W27" i="9"/>
  <c r="V27" i="9"/>
  <c r="U27" i="9"/>
  <c r="T27" i="9"/>
  <c r="S27" i="9"/>
  <c r="R27" i="9"/>
  <c r="Q27" i="9"/>
  <c r="P27" i="9"/>
  <c r="O27" i="9"/>
  <c r="N27" i="9"/>
  <c r="M27" i="9"/>
  <c r="M38" i="9" s="1"/>
  <c r="L27" i="9"/>
  <c r="K27" i="9"/>
  <c r="K38" i="9" s="1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F38" i="10" s="1"/>
  <c r="F40" i="10" s="1"/>
  <c r="E27" i="10"/>
  <c r="E38" i="10" s="1"/>
  <c r="E40" i="10" s="1"/>
  <c r="D27" i="10"/>
  <c r="D38" i="10" s="1"/>
  <c r="D40" i="10" s="1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H38" i="11" s="1"/>
  <c r="G27" i="11"/>
  <c r="G38" i="11" s="1"/>
  <c r="F27" i="11"/>
  <c r="F38" i="11" s="1"/>
  <c r="F40" i="11" s="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K27" i="12"/>
  <c r="J27" i="12"/>
  <c r="J38" i="12" s="1"/>
  <c r="I27" i="12"/>
  <c r="H27" i="12"/>
  <c r="H38" i="12" s="1"/>
  <c r="H40" i="12" s="1"/>
  <c r="I39" i="12" s="1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U38" i="13" s="1"/>
  <c r="T27" i="13"/>
  <c r="S27" i="13"/>
  <c r="R27" i="13"/>
  <c r="Q27" i="13"/>
  <c r="P27" i="13"/>
  <c r="O27" i="13"/>
  <c r="N27" i="13"/>
  <c r="M27" i="13"/>
  <c r="L27" i="13"/>
  <c r="L38" i="13" s="1"/>
  <c r="K27" i="13"/>
  <c r="K38" i="13" s="1"/>
  <c r="J27" i="13"/>
  <c r="J38" i="13" s="1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W38" i="14" s="1"/>
  <c r="V27" i="14"/>
  <c r="V38" i="14" s="1"/>
  <c r="U27" i="14"/>
  <c r="T27" i="14"/>
  <c r="S27" i="14"/>
  <c r="R27" i="14"/>
  <c r="Q27" i="14"/>
  <c r="P27" i="14"/>
  <c r="P38" i="14" s="1"/>
  <c r="O27" i="14"/>
  <c r="O38" i="14" s="1"/>
  <c r="N27" i="14"/>
  <c r="N38" i="14" s="1"/>
  <c r="M27" i="14"/>
  <c r="L27" i="14"/>
  <c r="K27" i="14"/>
  <c r="J27" i="14"/>
  <c r="I27" i="14"/>
  <c r="H27" i="14"/>
  <c r="G27" i="14"/>
  <c r="F27" i="14"/>
  <c r="E27" i="14"/>
  <c r="D27" i="14"/>
  <c r="C27" i="14"/>
  <c r="AA27" i="15"/>
  <c r="AA38" i="15" s="1"/>
  <c r="AA40" i="15" s="1"/>
  <c r="Z27" i="15"/>
  <c r="Y27" i="15"/>
  <c r="Y38" i="15" s="1"/>
  <c r="Y40" i="15" s="1"/>
  <c r="X27" i="15"/>
  <c r="W27" i="15"/>
  <c r="V27" i="15"/>
  <c r="U27" i="15"/>
  <c r="T27" i="15"/>
  <c r="S27" i="15"/>
  <c r="R27" i="15"/>
  <c r="R38" i="15" s="1"/>
  <c r="Q27" i="15"/>
  <c r="Q38" i="15" s="1"/>
  <c r="P27" i="15"/>
  <c r="P38" i="15" s="1"/>
  <c r="O27" i="15"/>
  <c r="N27" i="15"/>
  <c r="M27" i="15"/>
  <c r="L27" i="15"/>
  <c r="K27" i="15"/>
  <c r="J27" i="15"/>
  <c r="I27" i="15"/>
  <c r="H27" i="15"/>
  <c r="G27" i="15"/>
  <c r="F27" i="15"/>
  <c r="E27" i="15"/>
  <c r="E38" i="15" s="1"/>
  <c r="E40" i="15" s="1"/>
  <c r="D27" i="15"/>
  <c r="C27" i="15"/>
  <c r="C38" i="15" s="1"/>
  <c r="C40" i="15" s="1"/>
  <c r="AA27" i="16"/>
  <c r="Y27" i="16"/>
  <c r="X27" i="16"/>
  <c r="Z27" i="16" s="1"/>
  <c r="W27" i="16"/>
  <c r="V27" i="16"/>
  <c r="U27" i="16"/>
  <c r="U38" i="16" s="1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G38" i="16" s="1"/>
  <c r="G40" i="16" s="1"/>
  <c r="H39" i="16" s="1"/>
  <c r="F27" i="16"/>
  <c r="E27" i="16"/>
  <c r="D27" i="16"/>
  <c r="C27" i="16"/>
  <c r="AA27" i="17"/>
  <c r="Y27" i="17"/>
  <c r="X27" i="17"/>
  <c r="W27" i="17"/>
  <c r="W38" i="17" s="1"/>
  <c r="V27" i="17"/>
  <c r="V38" i="17" s="1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AA38" i="18" s="1"/>
  <c r="AA40" i="18" s="1"/>
  <c r="Y27" i="18"/>
  <c r="Y38" i="18" s="1"/>
  <c r="Y40" i="18" s="1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L38" i="18" s="1"/>
  <c r="K27" i="18"/>
  <c r="K38" i="18" s="1"/>
  <c r="J27" i="18"/>
  <c r="I27" i="18"/>
  <c r="H27" i="18"/>
  <c r="G27" i="18"/>
  <c r="F27" i="18"/>
  <c r="E27" i="18"/>
  <c r="D27" i="18"/>
  <c r="D38" i="18" s="1"/>
  <c r="D40" i="18" s="1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N38" i="19" s="1"/>
  <c r="M27" i="19"/>
  <c r="M38" i="19" s="1"/>
  <c r="L27" i="19"/>
  <c r="K27" i="19"/>
  <c r="J27" i="19"/>
  <c r="I27" i="19"/>
  <c r="H27" i="19"/>
  <c r="G27" i="19"/>
  <c r="F27" i="19"/>
  <c r="F38" i="19" s="1"/>
  <c r="F40" i="19" s="1"/>
  <c r="E27" i="19"/>
  <c r="E38" i="19" s="1"/>
  <c r="D27" i="19"/>
  <c r="D38" i="19" s="1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O38" i="20" s="1"/>
  <c r="N27" i="20"/>
  <c r="N38" i="20" s="1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R38" i="21" s="1"/>
  <c r="Q27" i="21"/>
  <c r="Q38" i="21" s="1"/>
  <c r="P27" i="21"/>
  <c r="O27" i="21"/>
  <c r="N27" i="21"/>
  <c r="M27" i="21"/>
  <c r="L27" i="21"/>
  <c r="K27" i="21"/>
  <c r="J27" i="21"/>
  <c r="J38" i="21" s="1"/>
  <c r="I27" i="21"/>
  <c r="I38" i="21" s="1"/>
  <c r="H27" i="21"/>
  <c r="H38" i="21" s="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U38" i="22" s="1"/>
  <c r="T27" i="22"/>
  <c r="T38" i="22" s="1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E38" i="22" s="1"/>
  <c r="E40" i="22" s="1"/>
  <c r="D27" i="22"/>
  <c r="C27" i="22"/>
  <c r="AA27" i="23"/>
  <c r="Y27" i="23"/>
  <c r="X27" i="23"/>
  <c r="W27" i="23"/>
  <c r="W38" i="23" s="1"/>
  <c r="V27" i="23"/>
  <c r="U27" i="23"/>
  <c r="T27" i="23"/>
  <c r="S27" i="23"/>
  <c r="R27" i="23"/>
  <c r="Q27" i="23"/>
  <c r="P27" i="23"/>
  <c r="O27" i="23"/>
  <c r="O38" i="23" s="1"/>
  <c r="N27" i="23"/>
  <c r="N38" i="23" s="1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Y38" i="24" s="1"/>
  <c r="Y40" i="24" s="1"/>
  <c r="X27" i="24"/>
  <c r="Z27" i="24" s="1"/>
  <c r="W27" i="24"/>
  <c r="V27" i="24"/>
  <c r="U27" i="24"/>
  <c r="T27" i="24"/>
  <c r="S27" i="24"/>
  <c r="R27" i="24"/>
  <c r="Q27" i="24"/>
  <c r="Q38" i="24" s="1"/>
  <c r="P27" i="24"/>
  <c r="P38" i="24" s="1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F38" i="25" s="1"/>
  <c r="F40" i="25" s="1"/>
  <c r="E27" i="25"/>
  <c r="E38" i="25" s="1"/>
  <c r="E40" i="25" s="1"/>
  <c r="D27" i="25"/>
  <c r="C27" i="25"/>
  <c r="AA27" i="26"/>
  <c r="Y27" i="26"/>
  <c r="X27" i="26"/>
  <c r="Z27" i="26" s="1"/>
  <c r="W27" i="26"/>
  <c r="W38" i="26" s="1"/>
  <c r="V27" i="26"/>
  <c r="V38" i="26" s="1"/>
  <c r="U27" i="26"/>
  <c r="U38" i="26" s="1"/>
  <c r="T27" i="26"/>
  <c r="S27" i="26"/>
  <c r="R27" i="26"/>
  <c r="Q27" i="26"/>
  <c r="P27" i="26"/>
  <c r="O27" i="26"/>
  <c r="N27" i="26"/>
  <c r="N38" i="26" s="1"/>
  <c r="M27" i="26"/>
  <c r="L27" i="26"/>
  <c r="K27" i="26"/>
  <c r="J27" i="26"/>
  <c r="I27" i="26"/>
  <c r="H27" i="26"/>
  <c r="H38" i="26" s="1"/>
  <c r="G27" i="26"/>
  <c r="G38" i="26" s="1"/>
  <c r="G40" i="26" s="1"/>
  <c r="H39" i="26" s="1"/>
  <c r="H40" i="26" s="1"/>
  <c r="I39" i="26" s="1"/>
  <c r="I40" i="26" s="1"/>
  <c r="J40" i="26" s="1"/>
  <c r="F27" i="26"/>
  <c r="E27" i="26"/>
  <c r="D27" i="26"/>
  <c r="C27" i="26"/>
  <c r="AA27" i="27"/>
  <c r="Y27" i="27"/>
  <c r="X27" i="27"/>
  <c r="Z27" i="27" s="1"/>
  <c r="W27" i="27"/>
  <c r="W38" i="27" s="1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J38" i="27" s="1"/>
  <c r="I27" i="27"/>
  <c r="I38" i="27" s="1"/>
  <c r="H27" i="27"/>
  <c r="G27" i="27"/>
  <c r="F27" i="27"/>
  <c r="E27" i="27"/>
  <c r="D27" i="27"/>
  <c r="C27" i="27"/>
  <c r="AA27" i="28"/>
  <c r="AA38" i="28" s="1"/>
  <c r="AA40" i="28" s="1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M38" i="28" s="1"/>
  <c r="L27" i="28"/>
  <c r="L38" i="28" s="1"/>
  <c r="K27" i="28"/>
  <c r="K38" i="28" s="1"/>
  <c r="J27" i="28"/>
  <c r="I27" i="28"/>
  <c r="H27" i="28"/>
  <c r="G27" i="28"/>
  <c r="F27" i="28"/>
  <c r="E27" i="28"/>
  <c r="D27" i="28"/>
  <c r="D38" i="28" s="1"/>
  <c r="D40" i="28" s="1"/>
  <c r="C27" i="28"/>
  <c r="C38" i="28" s="1"/>
  <c r="C40" i="28" s="1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O38" i="29" s="1"/>
  <c r="N27" i="29"/>
  <c r="N38" i="29" s="1"/>
  <c r="M27" i="29"/>
  <c r="M38" i="29" s="1"/>
  <c r="L27" i="29"/>
  <c r="K27" i="29"/>
  <c r="J27" i="29"/>
  <c r="I27" i="29"/>
  <c r="H27" i="29"/>
  <c r="G27" i="29"/>
  <c r="F27" i="29"/>
  <c r="F38" i="29" s="1"/>
  <c r="E27" i="29"/>
  <c r="E38" i="29" s="1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R38" i="30" s="1"/>
  <c r="Q27" i="30"/>
  <c r="P27" i="30"/>
  <c r="O27" i="30"/>
  <c r="N27" i="30"/>
  <c r="M27" i="30"/>
  <c r="L27" i="30"/>
  <c r="K27" i="30"/>
  <c r="J27" i="30"/>
  <c r="I27" i="30"/>
  <c r="H27" i="30"/>
  <c r="H38" i="30" s="1"/>
  <c r="G27" i="30"/>
  <c r="F27" i="30"/>
  <c r="E27" i="30"/>
  <c r="D27" i="30"/>
  <c r="C27" i="30"/>
  <c r="AA27" i="31"/>
  <c r="Z27" i="31"/>
  <c r="Y27" i="31"/>
  <c r="Y38" i="31" s="1"/>
  <c r="Y40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K38" i="31" s="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U38" i="32" s="1"/>
  <c r="T27" i="32"/>
  <c r="S27" i="32"/>
  <c r="R27" i="32"/>
  <c r="Q27" i="32"/>
  <c r="P27" i="32"/>
  <c r="O27" i="32"/>
  <c r="O38" i="32" s="1"/>
  <c r="N27" i="32"/>
  <c r="N38" i="32" s="1"/>
  <c r="M27" i="32"/>
  <c r="L27" i="32"/>
  <c r="L38" i="32" s="1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W38" i="33" s="1"/>
  <c r="V27" i="33"/>
  <c r="U27" i="33"/>
  <c r="T27" i="33"/>
  <c r="S27" i="33"/>
  <c r="R27" i="33"/>
  <c r="Q27" i="33"/>
  <c r="P27" i="33"/>
  <c r="P38" i="33" s="1"/>
  <c r="O27" i="33"/>
  <c r="O38" i="33" s="1"/>
  <c r="N27" i="33"/>
  <c r="M27" i="33"/>
  <c r="L27" i="33"/>
  <c r="K27" i="33"/>
  <c r="J27" i="33"/>
  <c r="I27" i="33"/>
  <c r="H27" i="33"/>
  <c r="G27" i="33"/>
  <c r="G38" i="33" s="1"/>
  <c r="G40" i="33" s="1"/>
  <c r="H39" i="33" s="1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D38" i="34" s="1"/>
  <c r="D40" i="34" s="1"/>
  <c r="C27" i="34"/>
  <c r="C38" i="34" s="1"/>
  <c r="C40" i="34" s="1"/>
  <c r="AA27" i="35"/>
  <c r="Y27" i="35"/>
  <c r="X27" i="35"/>
  <c r="Z27" i="35" s="1"/>
  <c r="W27" i="35"/>
  <c r="V27" i="35"/>
  <c r="U27" i="35"/>
  <c r="T27" i="35"/>
  <c r="S27" i="35"/>
  <c r="S38" i="35" s="1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U38" i="36" s="1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G38" i="36" s="1"/>
  <c r="G40" i="36" s="1"/>
  <c r="H39" i="36" s="1"/>
  <c r="F27" i="36"/>
  <c r="E27" i="36"/>
  <c r="D27" i="36"/>
  <c r="C27" i="36"/>
  <c r="AA27" i="37"/>
  <c r="Y27" i="37"/>
  <c r="X27" i="37"/>
  <c r="Z27" i="37" s="1"/>
  <c r="W27" i="37"/>
  <c r="W38" i="37" s="1"/>
  <c r="V27" i="37"/>
  <c r="U27" i="37"/>
  <c r="T27" i="37"/>
  <c r="S27" i="37"/>
  <c r="R27" i="37"/>
  <c r="Q27" i="37"/>
  <c r="P27" i="37"/>
  <c r="P38" i="37" s="1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R38" i="38" s="1"/>
  <c r="Q27" i="38"/>
  <c r="P27" i="38"/>
  <c r="O27" i="38"/>
  <c r="N27" i="38"/>
  <c r="M27" i="38"/>
  <c r="M38" i="38" s="1"/>
  <c r="L27" i="38"/>
  <c r="L38" i="38" s="1"/>
  <c r="K27" i="38"/>
  <c r="J27" i="38"/>
  <c r="I27" i="38"/>
  <c r="H27" i="38"/>
  <c r="G27" i="38"/>
  <c r="F27" i="38"/>
  <c r="E27" i="38"/>
  <c r="E38" i="38" s="1"/>
  <c r="E40" i="38" s="1"/>
  <c r="D27" i="38"/>
  <c r="C27" i="38"/>
  <c r="AA27" i="39"/>
  <c r="Z27" i="39"/>
  <c r="Y27" i="39"/>
  <c r="X27" i="39"/>
  <c r="W27" i="39"/>
  <c r="V27" i="39"/>
  <c r="U27" i="39"/>
  <c r="U38" i="39" s="1"/>
  <c r="T27" i="39"/>
  <c r="S27" i="39"/>
  <c r="R27" i="39"/>
  <c r="Q27" i="39"/>
  <c r="P27" i="39"/>
  <c r="O27" i="39"/>
  <c r="N27" i="39"/>
  <c r="N38" i="39" s="1"/>
  <c r="M27" i="39"/>
  <c r="L27" i="39"/>
  <c r="K27" i="39"/>
  <c r="J27" i="39"/>
  <c r="I27" i="39"/>
  <c r="H27" i="39"/>
  <c r="H38" i="39" s="1"/>
  <c r="G27" i="39"/>
  <c r="G38" i="39" s="1"/>
  <c r="G40" i="39" s="1"/>
  <c r="H39" i="39" s="1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Q38" i="40" s="1"/>
  <c r="P27" i="40"/>
  <c r="P38" i="40" s="1"/>
  <c r="O27" i="40"/>
  <c r="N27" i="40"/>
  <c r="M27" i="40"/>
  <c r="L27" i="40"/>
  <c r="K27" i="40"/>
  <c r="J27" i="40"/>
  <c r="I27" i="40"/>
  <c r="I38" i="40" s="1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K38" i="1" s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M38" i="2" s="1"/>
  <c r="L17" i="2"/>
  <c r="K17" i="2"/>
  <c r="J17" i="2"/>
  <c r="I17" i="2"/>
  <c r="H17" i="2"/>
  <c r="G17" i="2"/>
  <c r="F17" i="2"/>
  <c r="F38" i="2" s="1"/>
  <c r="F40" i="2" s="1"/>
  <c r="E17" i="2"/>
  <c r="D17" i="2"/>
  <c r="C17" i="2"/>
  <c r="AA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AA17" i="4"/>
  <c r="Y17" i="4"/>
  <c r="X17" i="4"/>
  <c r="W17" i="4"/>
  <c r="W38" i="4" s="1"/>
  <c r="V17" i="4"/>
  <c r="U17" i="4"/>
  <c r="T17" i="4"/>
  <c r="S17" i="4"/>
  <c r="R17" i="4"/>
  <c r="Q17" i="4"/>
  <c r="Q38" i="4" s="1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AA17" i="5"/>
  <c r="Y17" i="5"/>
  <c r="Y38" i="5" s="1"/>
  <c r="Y40" i="5" s="1"/>
  <c r="X17" i="5"/>
  <c r="W17" i="5"/>
  <c r="V17" i="5"/>
  <c r="U17" i="5"/>
  <c r="T17" i="5"/>
  <c r="S17" i="5"/>
  <c r="S38" i="5" s="1"/>
  <c r="R17" i="5"/>
  <c r="Q17" i="5"/>
  <c r="P17" i="5"/>
  <c r="O17" i="5"/>
  <c r="N17" i="5"/>
  <c r="M17" i="5"/>
  <c r="L17" i="5"/>
  <c r="L38" i="5" s="1"/>
  <c r="K17" i="5"/>
  <c r="J17" i="5"/>
  <c r="I17" i="5"/>
  <c r="H17" i="5"/>
  <c r="G17" i="5"/>
  <c r="F17" i="5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Z17" i="6" s="1"/>
  <c r="X17" i="6"/>
  <c r="W17" i="6"/>
  <c r="V17" i="6"/>
  <c r="U17" i="6"/>
  <c r="U38" i="6" s="1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AA17" i="7"/>
  <c r="Y17" i="7"/>
  <c r="X17" i="7"/>
  <c r="Z17" i="7" s="1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J38" i="7" s="1"/>
  <c r="I17" i="7"/>
  <c r="H17" i="7"/>
  <c r="G17" i="7"/>
  <c r="F17" i="7"/>
  <c r="E17" i="7"/>
  <c r="D17" i="7"/>
  <c r="C17" i="7"/>
  <c r="AA17" i="8"/>
  <c r="AA38" i="8" s="1"/>
  <c r="AA40" i="8" s="1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L38" i="8" s="1"/>
  <c r="K17" i="8"/>
  <c r="J17" i="8"/>
  <c r="I17" i="8"/>
  <c r="H17" i="8"/>
  <c r="G17" i="8"/>
  <c r="F17" i="8"/>
  <c r="E17" i="8"/>
  <c r="E38" i="8" s="1"/>
  <c r="E40" i="8" s="1"/>
  <c r="D17" i="8"/>
  <c r="D38" i="8" s="1"/>
  <c r="D40" i="8" s="1"/>
  <c r="C17" i="8"/>
  <c r="AA17" i="9"/>
  <c r="Z17" i="9"/>
  <c r="Y17" i="9"/>
  <c r="X17" i="9"/>
  <c r="W17" i="9"/>
  <c r="W38" i="9" s="1"/>
  <c r="V17" i="9"/>
  <c r="U17" i="9"/>
  <c r="T17" i="9"/>
  <c r="S17" i="9"/>
  <c r="R17" i="9"/>
  <c r="Q17" i="9"/>
  <c r="P17" i="9"/>
  <c r="P38" i="9" s="1"/>
  <c r="O17" i="9"/>
  <c r="O38" i="9" s="1"/>
  <c r="N17" i="9"/>
  <c r="N38" i="9" s="1"/>
  <c r="M17" i="9"/>
  <c r="L17" i="9"/>
  <c r="K17" i="9"/>
  <c r="J17" i="9"/>
  <c r="I17" i="9"/>
  <c r="H17" i="9"/>
  <c r="H38" i="9" s="1"/>
  <c r="G17" i="9"/>
  <c r="F17" i="9"/>
  <c r="E17" i="9"/>
  <c r="D17" i="9"/>
  <c r="C17" i="9"/>
  <c r="AA17" i="10"/>
  <c r="Y17" i="10"/>
  <c r="X17" i="10"/>
  <c r="W17" i="10"/>
  <c r="V17" i="10"/>
  <c r="U17" i="10"/>
  <c r="T17" i="10"/>
  <c r="S17" i="10"/>
  <c r="R17" i="10"/>
  <c r="R38" i="10" s="1"/>
  <c r="Q17" i="10"/>
  <c r="Q38" i="10" s="1"/>
  <c r="P17" i="10"/>
  <c r="O17" i="10"/>
  <c r="N17" i="10"/>
  <c r="M17" i="10"/>
  <c r="L17" i="10"/>
  <c r="K17" i="10"/>
  <c r="J17" i="10"/>
  <c r="J38" i="10" s="1"/>
  <c r="I17" i="10"/>
  <c r="I38" i="10" s="1"/>
  <c r="H17" i="10"/>
  <c r="H38" i="10" s="1"/>
  <c r="G17" i="10"/>
  <c r="F17" i="10"/>
  <c r="E17" i="10"/>
  <c r="D17" i="10"/>
  <c r="C17" i="10"/>
  <c r="C38" i="10" s="1"/>
  <c r="C40" i="10" s="1"/>
  <c r="AA17" i="11"/>
  <c r="Y17" i="11"/>
  <c r="X17" i="11"/>
  <c r="Z17" i="11" s="1"/>
  <c r="W17" i="11"/>
  <c r="V17" i="11"/>
  <c r="U17" i="11"/>
  <c r="T17" i="11"/>
  <c r="S17" i="11"/>
  <c r="S38" i="11" s="1"/>
  <c r="R17" i="11"/>
  <c r="R38" i="11" s="1"/>
  <c r="Q17" i="11"/>
  <c r="P17" i="11"/>
  <c r="P38" i="11" s="1"/>
  <c r="O17" i="11"/>
  <c r="N17" i="11"/>
  <c r="M17" i="11"/>
  <c r="L17" i="11"/>
  <c r="L38" i="11" s="1"/>
  <c r="K17" i="11"/>
  <c r="K38" i="11" s="1"/>
  <c r="J17" i="11"/>
  <c r="J38" i="11" s="1"/>
  <c r="I17" i="11"/>
  <c r="H17" i="11"/>
  <c r="G17" i="11"/>
  <c r="F17" i="11"/>
  <c r="E17" i="11"/>
  <c r="D17" i="11"/>
  <c r="D38" i="11" s="1"/>
  <c r="D40" i="11" s="1"/>
  <c r="C17" i="11"/>
  <c r="AA17" i="12"/>
  <c r="Y17" i="12"/>
  <c r="X17" i="12"/>
  <c r="Z17" i="12" s="1"/>
  <c r="W17" i="12"/>
  <c r="V17" i="12"/>
  <c r="U17" i="12"/>
  <c r="U38" i="12" s="1"/>
  <c r="T17" i="12"/>
  <c r="S17" i="12"/>
  <c r="R17" i="12"/>
  <c r="Q17" i="12"/>
  <c r="P17" i="12"/>
  <c r="O17" i="12"/>
  <c r="N17" i="12"/>
  <c r="N38" i="12" s="1"/>
  <c r="M17" i="12"/>
  <c r="M38" i="12" s="1"/>
  <c r="L17" i="12"/>
  <c r="L38" i="12" s="1"/>
  <c r="K17" i="12"/>
  <c r="J17" i="12"/>
  <c r="I17" i="12"/>
  <c r="H17" i="12"/>
  <c r="G17" i="12"/>
  <c r="G38" i="12" s="1"/>
  <c r="G40" i="12" s="1"/>
  <c r="H39" i="12" s="1"/>
  <c r="F17" i="12"/>
  <c r="E17" i="12"/>
  <c r="D17" i="12"/>
  <c r="C17" i="12"/>
  <c r="AA17" i="13"/>
  <c r="Y17" i="13"/>
  <c r="X17" i="13"/>
  <c r="Z17" i="13" s="1"/>
  <c r="W17" i="13"/>
  <c r="W38" i="13" s="1"/>
  <c r="V17" i="13"/>
  <c r="U17" i="13"/>
  <c r="T17" i="13"/>
  <c r="S17" i="13"/>
  <c r="R17" i="13"/>
  <c r="Q17" i="13"/>
  <c r="P17" i="13"/>
  <c r="P38" i="13" s="1"/>
  <c r="O17" i="13"/>
  <c r="N17" i="13"/>
  <c r="M17" i="13"/>
  <c r="L17" i="13"/>
  <c r="K17" i="13"/>
  <c r="J17" i="13"/>
  <c r="I17" i="13"/>
  <c r="I38" i="13" s="1"/>
  <c r="H17" i="13"/>
  <c r="G17" i="13"/>
  <c r="F17" i="13"/>
  <c r="E17" i="13"/>
  <c r="D17" i="13"/>
  <c r="C17" i="13"/>
  <c r="AA17" i="14"/>
  <c r="Z17" i="14"/>
  <c r="Y17" i="14"/>
  <c r="X17" i="14"/>
  <c r="W17" i="14"/>
  <c r="V17" i="14"/>
  <c r="U17" i="14"/>
  <c r="T17" i="14"/>
  <c r="S17" i="14"/>
  <c r="S38" i="14" s="1"/>
  <c r="R17" i="14"/>
  <c r="R38" i="14" s="1"/>
  <c r="Q17" i="14"/>
  <c r="Q38" i="14" s="1"/>
  <c r="P17" i="14"/>
  <c r="O17" i="14"/>
  <c r="N17" i="14"/>
  <c r="M17" i="14"/>
  <c r="L17" i="14"/>
  <c r="L38" i="14" s="1"/>
  <c r="K17" i="14"/>
  <c r="K38" i="14" s="1"/>
  <c r="J17" i="14"/>
  <c r="I17" i="14"/>
  <c r="H17" i="14"/>
  <c r="G17" i="14"/>
  <c r="F17" i="14"/>
  <c r="E17" i="14"/>
  <c r="D17" i="14"/>
  <c r="D38" i="14" s="1"/>
  <c r="D40" i="14" s="1"/>
  <c r="C17" i="14"/>
  <c r="AA17" i="15"/>
  <c r="Z17" i="15"/>
  <c r="Y17" i="15"/>
  <c r="X17" i="15"/>
  <c r="W17" i="15"/>
  <c r="V17" i="15"/>
  <c r="V38" i="15" s="1"/>
  <c r="U17" i="15"/>
  <c r="U38" i="15" s="1"/>
  <c r="T17" i="15"/>
  <c r="S17" i="15"/>
  <c r="R17" i="15"/>
  <c r="Q17" i="15"/>
  <c r="P17" i="15"/>
  <c r="O17" i="15"/>
  <c r="O38" i="15" s="1"/>
  <c r="N17" i="15"/>
  <c r="N38" i="15" s="1"/>
  <c r="M17" i="15"/>
  <c r="L17" i="15"/>
  <c r="K17" i="15"/>
  <c r="J17" i="15"/>
  <c r="I17" i="15"/>
  <c r="H17" i="15"/>
  <c r="G17" i="15"/>
  <c r="G38" i="15" s="1"/>
  <c r="G40" i="15" s="1"/>
  <c r="H39" i="15" s="1"/>
  <c r="F17" i="15"/>
  <c r="E17" i="15"/>
  <c r="D17" i="15"/>
  <c r="C17" i="15"/>
  <c r="AA17" i="16"/>
  <c r="Y17" i="16"/>
  <c r="Y38" i="16" s="1"/>
  <c r="Y40" i="16" s="1"/>
  <c r="X17" i="16"/>
  <c r="Z17" i="16" s="1"/>
  <c r="W17" i="16"/>
  <c r="W38" i="16" s="1"/>
  <c r="V17" i="16"/>
  <c r="V38" i="16" s="1"/>
  <c r="U17" i="16"/>
  <c r="T17" i="16"/>
  <c r="S17" i="16"/>
  <c r="R17" i="16"/>
  <c r="Q17" i="16"/>
  <c r="P17" i="16"/>
  <c r="O17" i="16"/>
  <c r="N17" i="16"/>
  <c r="M17" i="16"/>
  <c r="L17" i="16"/>
  <c r="K17" i="16"/>
  <c r="J17" i="16"/>
  <c r="J38" i="16" s="1"/>
  <c r="I17" i="16"/>
  <c r="I38" i="16" s="1"/>
  <c r="H17" i="16"/>
  <c r="G17" i="16"/>
  <c r="F17" i="16"/>
  <c r="E17" i="16"/>
  <c r="D17" i="16"/>
  <c r="C17" i="16"/>
  <c r="C38" i="16" s="1"/>
  <c r="C40" i="16" s="1"/>
  <c r="AA17" i="17"/>
  <c r="AA38" i="17" s="1"/>
  <c r="AA40" i="17" s="1"/>
  <c r="Z17" i="17"/>
  <c r="Y17" i="17"/>
  <c r="X17" i="17"/>
  <c r="W17" i="17"/>
  <c r="V17" i="17"/>
  <c r="U17" i="17"/>
  <c r="U38" i="17" s="1"/>
  <c r="T17" i="17"/>
  <c r="T38" i="17" s="1"/>
  <c r="S17" i="17"/>
  <c r="S38" i="17" s="1"/>
  <c r="R17" i="17"/>
  <c r="Q17" i="17"/>
  <c r="P17" i="17"/>
  <c r="O17" i="17"/>
  <c r="N17" i="17"/>
  <c r="M17" i="17"/>
  <c r="L17" i="17"/>
  <c r="L38" i="17" s="1"/>
  <c r="K17" i="17"/>
  <c r="K38" i="17" s="1"/>
  <c r="J17" i="17"/>
  <c r="I17" i="17"/>
  <c r="H17" i="17"/>
  <c r="G17" i="17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R17" i="18"/>
  <c r="Q17" i="18"/>
  <c r="P17" i="18"/>
  <c r="O17" i="18"/>
  <c r="N17" i="18"/>
  <c r="N38" i="18" s="1"/>
  <c r="M17" i="18"/>
  <c r="M38" i="18" s="1"/>
  <c r="L17" i="18"/>
  <c r="K17" i="18"/>
  <c r="J17" i="18"/>
  <c r="J38" i="18" s="1"/>
  <c r="I17" i="18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C17" i="18"/>
  <c r="AA17" i="19"/>
  <c r="Y17" i="19"/>
  <c r="X17" i="19"/>
  <c r="Z17" i="19" s="1"/>
  <c r="W17" i="19"/>
  <c r="W38" i="19" s="1"/>
  <c r="V17" i="19"/>
  <c r="U17" i="19"/>
  <c r="T17" i="19"/>
  <c r="S17" i="19"/>
  <c r="R17" i="19"/>
  <c r="Q17" i="19"/>
  <c r="Q38" i="19" s="1"/>
  <c r="P17" i="19"/>
  <c r="P38" i="19" s="1"/>
  <c r="O17" i="19"/>
  <c r="O38" i="19" s="1"/>
  <c r="N17" i="19"/>
  <c r="M17" i="19"/>
  <c r="L17" i="19"/>
  <c r="K17" i="19"/>
  <c r="J17" i="19"/>
  <c r="I17" i="19"/>
  <c r="I38" i="19" s="1"/>
  <c r="H17" i="19"/>
  <c r="H38" i="19" s="1"/>
  <c r="G17" i="19"/>
  <c r="F17" i="19"/>
  <c r="E17" i="19"/>
  <c r="D17" i="19"/>
  <c r="C17" i="19"/>
  <c r="C38" i="19" s="1"/>
  <c r="C40" i="19" s="1"/>
  <c r="AA17" i="20"/>
  <c r="AA38" i="20" s="1"/>
  <c r="AA40" i="20" s="1"/>
  <c r="Y17" i="20"/>
  <c r="Y38" i="20" s="1"/>
  <c r="X17" i="20"/>
  <c r="W17" i="20"/>
  <c r="V17" i="20"/>
  <c r="U17" i="20"/>
  <c r="T17" i="20"/>
  <c r="S17" i="20"/>
  <c r="R17" i="20"/>
  <c r="R38" i="20" s="1"/>
  <c r="Q17" i="20"/>
  <c r="Q38" i="20" s="1"/>
  <c r="P17" i="20"/>
  <c r="O17" i="20"/>
  <c r="N17" i="20"/>
  <c r="M17" i="20"/>
  <c r="L17" i="20"/>
  <c r="K17" i="20"/>
  <c r="K38" i="20" s="1"/>
  <c r="J17" i="20"/>
  <c r="J38" i="20" s="1"/>
  <c r="I17" i="20"/>
  <c r="I38" i="20" s="1"/>
  <c r="H17" i="20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X17" i="21"/>
  <c r="Z17" i="21" s="1"/>
  <c r="W17" i="21"/>
  <c r="V17" i="21"/>
  <c r="U17" i="21"/>
  <c r="T17" i="21"/>
  <c r="T38" i="21" s="1"/>
  <c r="S17" i="21"/>
  <c r="S38" i="21" s="1"/>
  <c r="R17" i="21"/>
  <c r="Q17" i="21"/>
  <c r="P17" i="21"/>
  <c r="O17" i="21"/>
  <c r="N17" i="21"/>
  <c r="M17" i="21"/>
  <c r="M38" i="21" s="1"/>
  <c r="L17" i="21"/>
  <c r="L38" i="21" s="1"/>
  <c r="K17" i="21"/>
  <c r="K38" i="21" s="1"/>
  <c r="J17" i="21"/>
  <c r="I17" i="21"/>
  <c r="H17" i="2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AA17" i="22"/>
  <c r="Y17" i="22"/>
  <c r="X17" i="22"/>
  <c r="Z17" i="22" s="1"/>
  <c r="W17" i="22"/>
  <c r="W38" i="22" s="1"/>
  <c r="V17" i="22"/>
  <c r="V38" i="22" s="1"/>
  <c r="U17" i="22"/>
  <c r="T17" i="22"/>
  <c r="S17" i="22"/>
  <c r="R17" i="22"/>
  <c r="Q17" i="22"/>
  <c r="P17" i="22"/>
  <c r="P38" i="22" s="1"/>
  <c r="O17" i="22"/>
  <c r="O38" i="22" s="1"/>
  <c r="N17" i="22"/>
  <c r="M17" i="22"/>
  <c r="L17" i="22"/>
  <c r="K17" i="22"/>
  <c r="J17" i="22"/>
  <c r="I17" i="22"/>
  <c r="H17" i="22"/>
  <c r="G17" i="22"/>
  <c r="G38" i="22" s="1"/>
  <c r="G40" i="22" s="1"/>
  <c r="H39" i="22" s="1"/>
  <c r="H40" i="22" s="1"/>
  <c r="I39" i="22" s="1"/>
  <c r="I40" i="22" s="1"/>
  <c r="F17" i="22"/>
  <c r="E17" i="22"/>
  <c r="D17" i="22"/>
  <c r="C17" i="22"/>
  <c r="AA17" i="23"/>
  <c r="AA38" i="23" s="1"/>
  <c r="AA40" i="23" s="1"/>
  <c r="Z17" i="23"/>
  <c r="Y17" i="23"/>
  <c r="Y38" i="23" s="1"/>
  <c r="Y40" i="23" s="1"/>
  <c r="X17" i="23"/>
  <c r="W17" i="23"/>
  <c r="V17" i="23"/>
  <c r="U17" i="23"/>
  <c r="T17" i="23"/>
  <c r="S17" i="23"/>
  <c r="R17" i="23"/>
  <c r="R38" i="23" s="1"/>
  <c r="Q17" i="23"/>
  <c r="Q38" i="23" s="1"/>
  <c r="P17" i="23"/>
  <c r="O17" i="23"/>
  <c r="N17" i="23"/>
  <c r="M17" i="23"/>
  <c r="M38" i="23" s="1"/>
  <c r="L17" i="23"/>
  <c r="L38" i="23" s="1"/>
  <c r="K17" i="23"/>
  <c r="K38" i="23" s="1"/>
  <c r="J17" i="23"/>
  <c r="J38" i="23" s="1"/>
  <c r="I17" i="23"/>
  <c r="H17" i="23"/>
  <c r="G17" i="23"/>
  <c r="F17" i="23"/>
  <c r="E17" i="23"/>
  <c r="D17" i="23"/>
  <c r="D38" i="23" s="1"/>
  <c r="D40" i="23" s="1"/>
  <c r="C17" i="23"/>
  <c r="C38" i="23" s="1"/>
  <c r="AA17" i="24"/>
  <c r="Y17" i="24"/>
  <c r="X17" i="24"/>
  <c r="Z17" i="24" s="1"/>
  <c r="W17" i="24"/>
  <c r="V17" i="24"/>
  <c r="U17" i="24"/>
  <c r="T17" i="24"/>
  <c r="T38" i="24" s="1"/>
  <c r="S17" i="24"/>
  <c r="R17" i="24"/>
  <c r="Q17" i="24"/>
  <c r="P17" i="24"/>
  <c r="O17" i="24"/>
  <c r="O38" i="24" s="1"/>
  <c r="N17" i="24"/>
  <c r="N38" i="24" s="1"/>
  <c r="M17" i="24"/>
  <c r="M38" i="24" s="1"/>
  <c r="L17" i="24"/>
  <c r="K17" i="24"/>
  <c r="J17" i="24"/>
  <c r="I17" i="24"/>
  <c r="H17" i="24"/>
  <c r="G17" i="24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X17" i="25"/>
  <c r="W17" i="25"/>
  <c r="V17" i="25"/>
  <c r="V38" i="25" s="1"/>
  <c r="U17" i="25"/>
  <c r="T17" i="25"/>
  <c r="S17" i="25"/>
  <c r="R17" i="25"/>
  <c r="Q17" i="25"/>
  <c r="Q38" i="25" s="1"/>
  <c r="P17" i="25"/>
  <c r="P38" i="25" s="1"/>
  <c r="O17" i="25"/>
  <c r="O38" i="25" s="1"/>
  <c r="N17" i="25"/>
  <c r="M17" i="25"/>
  <c r="L17" i="25"/>
  <c r="K17" i="25"/>
  <c r="J17" i="25"/>
  <c r="I17" i="25"/>
  <c r="I38" i="25" s="1"/>
  <c r="H17" i="25"/>
  <c r="H38" i="25" s="1"/>
  <c r="G17" i="25"/>
  <c r="F17" i="25"/>
  <c r="E17" i="25"/>
  <c r="D17" i="25"/>
  <c r="C17" i="25"/>
  <c r="C38" i="25" s="1"/>
  <c r="C40" i="25" s="1"/>
  <c r="AA17" i="26"/>
  <c r="Y17" i="26"/>
  <c r="Y38" i="26" s="1"/>
  <c r="Y40" i="26" s="1"/>
  <c r="X17" i="26"/>
  <c r="W17" i="26"/>
  <c r="V17" i="26"/>
  <c r="U17" i="26"/>
  <c r="T17" i="26"/>
  <c r="S17" i="26"/>
  <c r="R17" i="26"/>
  <c r="R38" i="26" s="1"/>
  <c r="Q17" i="26"/>
  <c r="P17" i="26"/>
  <c r="P38" i="26" s="1"/>
  <c r="O17" i="26"/>
  <c r="N17" i="26"/>
  <c r="M17" i="26"/>
  <c r="L17" i="26"/>
  <c r="K17" i="26"/>
  <c r="J17" i="26"/>
  <c r="J38" i="26" s="1"/>
  <c r="I17" i="26"/>
  <c r="H17" i="26"/>
  <c r="G17" i="26"/>
  <c r="F17" i="26"/>
  <c r="E17" i="26"/>
  <c r="D17" i="26"/>
  <c r="C17" i="26"/>
  <c r="C38" i="26" s="1"/>
  <c r="C40" i="26" s="1"/>
  <c r="AA17" i="27"/>
  <c r="AA38" i="27" s="1"/>
  <c r="AA40" i="27" s="1"/>
  <c r="Y17" i="27"/>
  <c r="X17" i="27"/>
  <c r="Z17" i="27" s="1"/>
  <c r="W17" i="27"/>
  <c r="V17" i="27"/>
  <c r="V38" i="27" s="1"/>
  <c r="U17" i="27"/>
  <c r="U38" i="27" s="1"/>
  <c r="T17" i="27"/>
  <c r="T38" i="27" s="1"/>
  <c r="S17" i="27"/>
  <c r="R17" i="27"/>
  <c r="Q17" i="27"/>
  <c r="P17" i="27"/>
  <c r="O17" i="27"/>
  <c r="N17" i="27"/>
  <c r="M17" i="27"/>
  <c r="L17" i="27"/>
  <c r="K17" i="27"/>
  <c r="J17" i="27"/>
  <c r="I17" i="27"/>
  <c r="H17" i="27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Y17" i="28"/>
  <c r="X17" i="28"/>
  <c r="W17" i="28"/>
  <c r="W38" i="28" s="1"/>
  <c r="V17" i="28"/>
  <c r="V38" i="28" s="1"/>
  <c r="U17" i="28"/>
  <c r="T17" i="28"/>
  <c r="S17" i="28"/>
  <c r="R17" i="28"/>
  <c r="Q17" i="28"/>
  <c r="P17" i="28"/>
  <c r="O17" i="28"/>
  <c r="N17" i="28"/>
  <c r="N38" i="28" s="1"/>
  <c r="M17" i="28"/>
  <c r="L17" i="28"/>
  <c r="K17" i="28"/>
  <c r="J17" i="28"/>
  <c r="I17" i="28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D17" i="28"/>
  <c r="C17" i="28"/>
  <c r="AA17" i="29"/>
  <c r="AA38" i="29" s="1"/>
  <c r="AA40" i="29" s="1"/>
  <c r="Y17" i="29"/>
  <c r="X17" i="29"/>
  <c r="Z17" i="29" s="1"/>
  <c r="W17" i="29"/>
  <c r="V17" i="29"/>
  <c r="U17" i="29"/>
  <c r="T17" i="29"/>
  <c r="S17" i="29"/>
  <c r="S38" i="29" s="1"/>
  <c r="R17" i="29"/>
  <c r="R38" i="29" s="1"/>
  <c r="Q17" i="29"/>
  <c r="P17" i="29"/>
  <c r="P38" i="29" s="1"/>
  <c r="O17" i="29"/>
  <c r="N17" i="29"/>
  <c r="M17" i="29"/>
  <c r="L17" i="29"/>
  <c r="K17" i="29"/>
  <c r="J17" i="29"/>
  <c r="J38" i="29" s="1"/>
  <c r="I17" i="29"/>
  <c r="I38" i="29" s="1"/>
  <c r="H17" i="29"/>
  <c r="H38" i="29" s="1"/>
  <c r="G17" i="29"/>
  <c r="F17" i="29"/>
  <c r="E17" i="29"/>
  <c r="D17" i="29"/>
  <c r="C17" i="29"/>
  <c r="AA17" i="30"/>
  <c r="AA38" i="30" s="1"/>
  <c r="Z17" i="30"/>
  <c r="Y17" i="30"/>
  <c r="X17" i="30"/>
  <c r="W17" i="30"/>
  <c r="V17" i="30"/>
  <c r="U17" i="30"/>
  <c r="U38" i="30" s="1"/>
  <c r="T17" i="30"/>
  <c r="T38" i="30" s="1"/>
  <c r="S17" i="30"/>
  <c r="S38" i="30" s="1"/>
  <c r="R17" i="30"/>
  <c r="Q17" i="30"/>
  <c r="P17" i="30"/>
  <c r="O17" i="30"/>
  <c r="N17" i="30"/>
  <c r="M17" i="30"/>
  <c r="M38" i="30" s="1"/>
  <c r="L17" i="30"/>
  <c r="L38" i="30" s="1"/>
  <c r="K17" i="30"/>
  <c r="K38" i="30" s="1"/>
  <c r="J17" i="30"/>
  <c r="I17" i="30"/>
  <c r="H17" i="30"/>
  <c r="G17" i="30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Y17" i="31"/>
  <c r="X17" i="31"/>
  <c r="Z17" i="31" s="1"/>
  <c r="W17" i="31"/>
  <c r="V17" i="31"/>
  <c r="V38" i="31" s="1"/>
  <c r="U17" i="31"/>
  <c r="U38" i="31" s="1"/>
  <c r="T17" i="31"/>
  <c r="S17" i="31"/>
  <c r="S38" i="31" s="1"/>
  <c r="R17" i="31"/>
  <c r="Q17" i="31"/>
  <c r="P17" i="31"/>
  <c r="P38" i="31" s="1"/>
  <c r="O17" i="31"/>
  <c r="O38" i="31" s="1"/>
  <c r="N17" i="31"/>
  <c r="N38" i="31" s="1"/>
  <c r="M17" i="31"/>
  <c r="L17" i="31"/>
  <c r="K17" i="31"/>
  <c r="J17" i="31"/>
  <c r="I17" i="31"/>
  <c r="H17" i="31"/>
  <c r="H38" i="31" s="1"/>
  <c r="G17" i="31"/>
  <c r="F17" i="31"/>
  <c r="E17" i="31"/>
  <c r="D17" i="31"/>
  <c r="C17" i="31"/>
  <c r="C38" i="31" s="1"/>
  <c r="C40" i="31" s="1"/>
  <c r="AA17" i="32"/>
  <c r="AA38" i="32" s="1"/>
  <c r="AA40" i="32" s="1"/>
  <c r="Y17" i="32"/>
  <c r="Y38" i="32" s="1"/>
  <c r="X17" i="32"/>
  <c r="W17" i="32"/>
  <c r="V17" i="32"/>
  <c r="U17" i="32"/>
  <c r="T17" i="32"/>
  <c r="S17" i="32"/>
  <c r="R17" i="32"/>
  <c r="R38" i="32" s="1"/>
  <c r="Q17" i="32"/>
  <c r="Q38" i="32" s="1"/>
  <c r="P17" i="32"/>
  <c r="P38" i="32" s="1"/>
  <c r="O17" i="32"/>
  <c r="N17" i="32"/>
  <c r="M17" i="32"/>
  <c r="L17" i="32"/>
  <c r="K17" i="32"/>
  <c r="K38" i="32" s="1"/>
  <c r="J17" i="32"/>
  <c r="I17" i="32"/>
  <c r="H17" i="32"/>
  <c r="G17" i="32"/>
  <c r="F17" i="32"/>
  <c r="E17" i="32"/>
  <c r="D17" i="32"/>
  <c r="C17" i="32"/>
  <c r="AA17" i="33"/>
  <c r="AA38" i="33" s="1"/>
  <c r="AA40" i="33" s="1"/>
  <c r="Y17" i="33"/>
  <c r="X17" i="33"/>
  <c r="W17" i="33"/>
  <c r="V17" i="33"/>
  <c r="U17" i="33"/>
  <c r="T17" i="33"/>
  <c r="T38" i="33" s="1"/>
  <c r="S17" i="33"/>
  <c r="S38" i="33" s="1"/>
  <c r="R17" i="33"/>
  <c r="R38" i="33" s="1"/>
  <c r="Q17" i="33"/>
  <c r="P17" i="33"/>
  <c r="O17" i="33"/>
  <c r="N17" i="33"/>
  <c r="M17" i="33"/>
  <c r="M38" i="33" s="1"/>
  <c r="L17" i="33"/>
  <c r="K17" i="33"/>
  <c r="J17" i="33"/>
  <c r="I17" i="33"/>
  <c r="H17" i="33"/>
  <c r="G17" i="33"/>
  <c r="F17" i="33"/>
  <c r="E17" i="33"/>
  <c r="D17" i="33"/>
  <c r="D38" i="33" s="1"/>
  <c r="D40" i="33" s="1"/>
  <c r="C17" i="33"/>
  <c r="AA17" i="34"/>
  <c r="Y17" i="34"/>
  <c r="X17" i="34"/>
  <c r="W17" i="34"/>
  <c r="W38" i="34" s="1"/>
  <c r="V17" i="34"/>
  <c r="V38" i="34" s="1"/>
  <c r="U17" i="34"/>
  <c r="U38" i="34" s="1"/>
  <c r="T17" i="34"/>
  <c r="T38" i="34" s="1"/>
  <c r="S17" i="34"/>
  <c r="R17" i="34"/>
  <c r="Q17" i="34"/>
  <c r="P17" i="34"/>
  <c r="O17" i="34"/>
  <c r="N17" i="34"/>
  <c r="M17" i="34"/>
  <c r="L17" i="34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D17" i="34"/>
  <c r="C17" i="34"/>
  <c r="AA17" i="35"/>
  <c r="Y17" i="35"/>
  <c r="X17" i="35"/>
  <c r="W17" i="35"/>
  <c r="W38" i="35" s="1"/>
  <c r="V17" i="35"/>
  <c r="V38" i="35" s="1"/>
  <c r="U17" i="35"/>
  <c r="T17" i="35"/>
  <c r="S17" i="35"/>
  <c r="R17" i="35"/>
  <c r="Q17" i="35"/>
  <c r="P17" i="35"/>
  <c r="P38" i="35" s="1"/>
  <c r="O17" i="35"/>
  <c r="N17" i="35"/>
  <c r="M17" i="35"/>
  <c r="M38" i="35" s="1"/>
  <c r="L17" i="35"/>
  <c r="K17" i="35"/>
  <c r="J17" i="35"/>
  <c r="I17" i="35"/>
  <c r="H17" i="35"/>
  <c r="H38" i="35" s="1"/>
  <c r="G17" i="35"/>
  <c r="F17" i="35"/>
  <c r="E17" i="35"/>
  <c r="D17" i="35"/>
  <c r="C17" i="35"/>
  <c r="AA17" i="36"/>
  <c r="AA38" i="36" s="1"/>
  <c r="AA40" i="36" s="1"/>
  <c r="Y17" i="36"/>
  <c r="Y38" i="36" s="1"/>
  <c r="Y40" i="36" s="1"/>
  <c r="X17" i="36"/>
  <c r="W17" i="36"/>
  <c r="V17" i="36"/>
  <c r="U17" i="36"/>
  <c r="T17" i="36"/>
  <c r="S17" i="36"/>
  <c r="R17" i="36"/>
  <c r="Q17" i="36"/>
  <c r="Q38" i="36" s="1"/>
  <c r="P17" i="36"/>
  <c r="O17" i="36"/>
  <c r="O38" i="36" s="1"/>
  <c r="N17" i="36"/>
  <c r="M17" i="36"/>
  <c r="L17" i="36"/>
  <c r="L38" i="36" s="1"/>
  <c r="K17" i="36"/>
  <c r="K38" i="36" s="1"/>
  <c r="J17" i="36"/>
  <c r="J38" i="36" s="1"/>
  <c r="I17" i="36"/>
  <c r="H17" i="36"/>
  <c r="G17" i="36"/>
  <c r="F17" i="36"/>
  <c r="E17" i="36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Z17" i="37" s="1"/>
  <c r="W17" i="37"/>
  <c r="V17" i="37"/>
  <c r="U17" i="37"/>
  <c r="T17" i="37"/>
  <c r="S17" i="37"/>
  <c r="R17" i="37"/>
  <c r="Q17" i="37"/>
  <c r="Q38" i="37" s="1"/>
  <c r="P17" i="37"/>
  <c r="O17" i="37"/>
  <c r="O38" i="37" s="1"/>
  <c r="N17" i="37"/>
  <c r="M17" i="37"/>
  <c r="L17" i="37"/>
  <c r="L38" i="37" s="1"/>
  <c r="K17" i="37"/>
  <c r="K38" i="37" s="1"/>
  <c r="J17" i="37"/>
  <c r="I17" i="37"/>
  <c r="H17" i="37"/>
  <c r="G17" i="37"/>
  <c r="F17" i="37"/>
  <c r="F38" i="37" s="1"/>
  <c r="F40" i="37" s="1"/>
  <c r="E17" i="37"/>
  <c r="E38" i="37" s="1"/>
  <c r="E40" i="37" s="1"/>
  <c r="D17" i="37"/>
  <c r="D38" i="37" s="1"/>
  <c r="C17" i="37"/>
  <c r="AA17" i="38"/>
  <c r="Y17" i="38"/>
  <c r="X17" i="38"/>
  <c r="W17" i="38"/>
  <c r="V17" i="38"/>
  <c r="U17" i="38"/>
  <c r="U38" i="38" s="1"/>
  <c r="T17" i="38"/>
  <c r="S17" i="38"/>
  <c r="S38" i="38" s="1"/>
  <c r="R17" i="38"/>
  <c r="Q17" i="38"/>
  <c r="Q38" i="38" s="1"/>
  <c r="P17" i="38"/>
  <c r="P38" i="38" s="1"/>
  <c r="O17" i="38"/>
  <c r="O38" i="38" s="1"/>
  <c r="N17" i="38"/>
  <c r="N38" i="38" s="1"/>
  <c r="M17" i="38"/>
  <c r="L17" i="38"/>
  <c r="K17" i="38"/>
  <c r="J17" i="38"/>
  <c r="I17" i="38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D17" i="38"/>
  <c r="C17" i="38"/>
  <c r="AA17" i="39"/>
  <c r="Y17" i="39"/>
  <c r="X17" i="39"/>
  <c r="Z17" i="39" s="1"/>
  <c r="W17" i="39"/>
  <c r="W38" i="39" s="1"/>
  <c r="V17" i="39"/>
  <c r="U17" i="39"/>
  <c r="T17" i="39"/>
  <c r="S17" i="39"/>
  <c r="R17" i="39"/>
  <c r="R38" i="39" s="1"/>
  <c r="Q17" i="39"/>
  <c r="Q38" i="39" s="1"/>
  <c r="P17" i="39"/>
  <c r="O17" i="39"/>
  <c r="N17" i="39"/>
  <c r="M17" i="39"/>
  <c r="L17" i="39"/>
  <c r="K17" i="39"/>
  <c r="J17" i="39"/>
  <c r="J38" i="39" s="1"/>
  <c r="I17" i="39"/>
  <c r="I38" i="39" s="1"/>
  <c r="H17" i="39"/>
  <c r="G17" i="39"/>
  <c r="F17" i="39"/>
  <c r="E17" i="39"/>
  <c r="D17" i="39"/>
  <c r="C17" i="39"/>
  <c r="AA17" i="40"/>
  <c r="Y17" i="40"/>
  <c r="X17" i="40"/>
  <c r="W17" i="40"/>
  <c r="V17" i="40"/>
  <c r="U17" i="40"/>
  <c r="T17" i="40"/>
  <c r="S17" i="40"/>
  <c r="R17" i="40"/>
  <c r="Q17" i="40"/>
  <c r="P17" i="40"/>
  <c r="O17" i="40"/>
  <c r="N17" i="40"/>
  <c r="M17" i="40"/>
  <c r="L17" i="40"/>
  <c r="L38" i="40" s="1"/>
  <c r="K17" i="40"/>
  <c r="K38" i="40" s="1"/>
  <c r="J17" i="40"/>
  <c r="I17" i="40"/>
  <c r="H17" i="40"/>
  <c r="G17" i="40"/>
  <c r="F17" i="40"/>
  <c r="E17" i="40"/>
  <c r="D17" i="40"/>
  <c r="C17" i="40"/>
  <c r="C38" i="40" s="1"/>
  <c r="C40" i="40" s="1"/>
  <c r="AA17" i="1"/>
  <c r="Y17" i="1"/>
  <c r="X17" i="1"/>
  <c r="Z17" i="1" s="1"/>
  <c r="W17" i="1"/>
  <c r="W38" i="1" s="1"/>
  <c r="V17" i="1"/>
  <c r="V38" i="1" s="1"/>
  <c r="U17" i="1"/>
  <c r="U38" i="1" s="1"/>
  <c r="T17" i="1"/>
  <c r="S17" i="1"/>
  <c r="R17" i="1"/>
  <c r="Q17" i="1"/>
  <c r="P17" i="1"/>
  <c r="O17" i="1"/>
  <c r="N17" i="1"/>
  <c r="N38" i="1" s="1"/>
  <c r="M17" i="1"/>
  <c r="M38" i="1" s="1"/>
  <c r="L17" i="1"/>
  <c r="K17" i="1"/>
  <c r="J17" i="1"/>
  <c r="I17" i="1"/>
  <c r="H17" i="1"/>
  <c r="G17" i="1"/>
  <c r="F17" i="1"/>
  <c r="E17" i="1"/>
  <c r="E38" i="1" s="1"/>
  <c r="E40" i="1" s="1"/>
  <c r="D17" i="1"/>
  <c r="C17" i="1"/>
  <c r="I40" i="28" l="1"/>
  <c r="H40" i="15"/>
  <c r="I39" i="15" s="1"/>
  <c r="H40" i="36"/>
  <c r="I39" i="36" s="1"/>
  <c r="I40" i="36" s="1"/>
  <c r="H40" i="24"/>
  <c r="I39" i="24" s="1"/>
  <c r="I40" i="24" s="1"/>
  <c r="K39" i="24" s="1"/>
  <c r="I38" i="38"/>
  <c r="I40" i="38" s="1"/>
  <c r="AA38" i="12"/>
  <c r="AA40" i="12" s="1"/>
  <c r="P38" i="17"/>
  <c r="Z40" i="39"/>
  <c r="R38" i="28"/>
  <c r="Y40" i="20"/>
  <c r="Z17" i="26"/>
  <c r="X38" i="26"/>
  <c r="H40" i="18"/>
  <c r="I39" i="18" s="1"/>
  <c r="I40" i="18" s="1"/>
  <c r="J40" i="18" s="1"/>
  <c r="Z27" i="6"/>
  <c r="Y38" i="6"/>
  <c r="Z17" i="36"/>
  <c r="X38" i="36"/>
  <c r="W38" i="25"/>
  <c r="U38" i="24"/>
  <c r="S38" i="23"/>
  <c r="N38" i="21"/>
  <c r="L38" i="20"/>
  <c r="J38" i="19"/>
  <c r="H38" i="18"/>
  <c r="F38" i="17"/>
  <c r="F40" i="17" s="1"/>
  <c r="S38" i="13"/>
  <c r="Q38" i="12"/>
  <c r="M38" i="10"/>
  <c r="F38" i="7"/>
  <c r="F40" i="7" s="1"/>
  <c r="D38" i="26"/>
  <c r="D40" i="26" s="1"/>
  <c r="AA38" i="26"/>
  <c r="AA40" i="26" s="1"/>
  <c r="X38" i="25"/>
  <c r="Z17" i="25"/>
  <c r="V38" i="24"/>
  <c r="T38" i="23"/>
  <c r="Q38" i="22"/>
  <c r="Z38" i="38"/>
  <c r="Z17" i="35"/>
  <c r="X38" i="35"/>
  <c r="N38" i="30"/>
  <c r="K38" i="29"/>
  <c r="I38" i="28"/>
  <c r="G38" i="27"/>
  <c r="G40" i="27" s="1"/>
  <c r="H39" i="27" s="1"/>
  <c r="E38" i="26"/>
  <c r="E40" i="26" s="1"/>
  <c r="O38" i="11"/>
  <c r="W38" i="5"/>
  <c r="O38" i="1"/>
  <c r="M38" i="40"/>
  <c r="K38" i="39"/>
  <c r="G38" i="37"/>
  <c r="G40" i="37" s="1"/>
  <c r="H39" i="37" s="1"/>
  <c r="H40" i="37" s="1"/>
  <c r="I39" i="37" s="1"/>
  <c r="E38" i="36"/>
  <c r="E40" i="36" s="1"/>
  <c r="C38" i="35"/>
  <c r="C40" i="35" s="1"/>
  <c r="Y38" i="35"/>
  <c r="Y40" i="35" s="1"/>
  <c r="U38" i="33"/>
  <c r="S38" i="32"/>
  <c r="Q38" i="31"/>
  <c r="I38" i="17"/>
  <c r="D38" i="6"/>
  <c r="D40" i="6" s="1"/>
  <c r="Z17" i="5"/>
  <c r="X38" i="5"/>
  <c r="V38" i="4"/>
  <c r="T38" i="3"/>
  <c r="P38" i="1"/>
  <c r="N38" i="40"/>
  <c r="L38" i="39"/>
  <c r="X38" i="14"/>
  <c r="Z38" i="40"/>
  <c r="X40" i="40"/>
  <c r="Z40" i="40" s="1"/>
  <c r="K38" i="38"/>
  <c r="H38" i="16"/>
  <c r="H40" i="16" s="1"/>
  <c r="I39" i="16" s="1"/>
  <c r="I40" i="16" s="1"/>
  <c r="F38" i="15"/>
  <c r="F40" i="15" s="1"/>
  <c r="C38" i="14"/>
  <c r="C40" i="14" s="1"/>
  <c r="Y38" i="14"/>
  <c r="Y40" i="14" s="1"/>
  <c r="V38" i="13"/>
  <c r="T38" i="12"/>
  <c r="P38" i="10"/>
  <c r="K38" i="8"/>
  <c r="H38" i="7"/>
  <c r="H40" i="7" s="1"/>
  <c r="I39" i="7" s="1"/>
  <c r="I40" i="7" s="1"/>
  <c r="F38" i="6"/>
  <c r="F40" i="6" s="1"/>
  <c r="AA38" i="5"/>
  <c r="AA40" i="5" s="1"/>
  <c r="Z17" i="4"/>
  <c r="X38" i="4"/>
  <c r="V38" i="3"/>
  <c r="T38" i="2"/>
  <c r="Y40" i="40"/>
  <c r="X38" i="16"/>
  <c r="I38" i="7"/>
  <c r="G38" i="6"/>
  <c r="G40" i="6" s="1"/>
  <c r="H39" i="6" s="1"/>
  <c r="H40" i="6" s="1"/>
  <c r="I39" i="6" s="1"/>
  <c r="I40" i="6" s="1"/>
  <c r="K39" i="6" s="1"/>
  <c r="W38" i="3"/>
  <c r="U38" i="2"/>
  <c r="S38" i="1"/>
  <c r="O38" i="39"/>
  <c r="I38" i="37"/>
  <c r="E38" i="35"/>
  <c r="E40" i="35" s="1"/>
  <c r="Y38" i="34"/>
  <c r="Y40" i="34" s="1"/>
  <c r="X38" i="23"/>
  <c r="Z27" i="23"/>
  <c r="I40" i="4"/>
  <c r="J40" i="4" s="1"/>
  <c r="H40" i="9"/>
  <c r="I39" i="9" s="1"/>
  <c r="F38" i="35"/>
  <c r="F40" i="35" s="1"/>
  <c r="X38" i="7"/>
  <c r="R38" i="19"/>
  <c r="S38" i="10"/>
  <c r="J38" i="25"/>
  <c r="S38" i="19"/>
  <c r="T38" i="10"/>
  <c r="D38" i="12"/>
  <c r="D40" i="12" s="1"/>
  <c r="Z27" i="11"/>
  <c r="X38" i="11"/>
  <c r="T38" i="9"/>
  <c r="T38" i="19"/>
  <c r="M38" i="16"/>
  <c r="C38" i="12"/>
  <c r="C40" i="12" s="1"/>
  <c r="U38" i="10"/>
  <c r="E38" i="3"/>
  <c r="E40" i="3" s="1"/>
  <c r="R38" i="18"/>
  <c r="X40" i="30"/>
  <c r="Z40" i="30" s="1"/>
  <c r="J38" i="24"/>
  <c r="U38" i="19"/>
  <c r="N38" i="16"/>
  <c r="V38" i="10"/>
  <c r="D38" i="31"/>
  <c r="D40" i="31" s="1"/>
  <c r="M38" i="25"/>
  <c r="D38" i="21"/>
  <c r="D40" i="21" s="1"/>
  <c r="AA38" i="21"/>
  <c r="AA40" i="21" s="1"/>
  <c r="Z17" i="20"/>
  <c r="X38" i="20"/>
  <c r="V38" i="19"/>
  <c r="R38" i="17"/>
  <c r="J38" i="14"/>
  <c r="E38" i="12"/>
  <c r="E40" i="12" s="1"/>
  <c r="C38" i="11"/>
  <c r="C40" i="11" s="1"/>
  <c r="Y38" i="11"/>
  <c r="Y40" i="11" s="1"/>
  <c r="R38" i="8"/>
  <c r="M38" i="6"/>
  <c r="K38" i="5"/>
  <c r="G38" i="3"/>
  <c r="G40" i="3" s="1"/>
  <c r="H39" i="3" s="1"/>
  <c r="H40" i="3" s="1"/>
  <c r="I39" i="3" s="1"/>
  <c r="I40" i="3" s="1"/>
  <c r="J40" i="3" s="1"/>
  <c r="E38" i="2"/>
  <c r="E40" i="2" s="1"/>
  <c r="H40" i="33"/>
  <c r="I39" i="33" s="1"/>
  <c r="P38" i="27"/>
  <c r="H38" i="23"/>
  <c r="H40" i="23" s="1"/>
  <c r="I39" i="23" s="1"/>
  <c r="I40" i="23" s="1"/>
  <c r="Z38" i="39"/>
  <c r="X38" i="12"/>
  <c r="Y38" i="1"/>
  <c r="Y40" i="1" s="1"/>
  <c r="W38" i="40"/>
  <c r="K38" i="34"/>
  <c r="I38" i="33"/>
  <c r="V38" i="29"/>
  <c r="T38" i="28"/>
  <c r="R38" i="27"/>
  <c r="F38" i="12"/>
  <c r="F40" i="12" s="1"/>
  <c r="AA38" i="11"/>
  <c r="AA40" i="11" s="1"/>
  <c r="Z17" i="10"/>
  <c r="X38" i="10"/>
  <c r="S38" i="8"/>
  <c r="N38" i="6"/>
  <c r="H38" i="33"/>
  <c r="I40" i="12"/>
  <c r="J40" i="12" s="1"/>
  <c r="AA38" i="1"/>
  <c r="AA40" i="1" s="1"/>
  <c r="V38" i="39"/>
  <c r="J38" i="33"/>
  <c r="H40" i="35"/>
  <c r="I39" i="35" s="1"/>
  <c r="I40" i="35" s="1"/>
  <c r="H40" i="25"/>
  <c r="I39" i="25" s="1"/>
  <c r="I40" i="25" s="1"/>
  <c r="J40" i="25" s="1"/>
  <c r="S38" i="37"/>
  <c r="O38" i="35"/>
  <c r="M38" i="34"/>
  <c r="K38" i="33"/>
  <c r="G38" i="31"/>
  <c r="G40" i="31" s="1"/>
  <c r="H39" i="31" s="1"/>
  <c r="H40" i="31" s="1"/>
  <c r="I39" i="31" s="1"/>
  <c r="I40" i="31" s="1"/>
  <c r="J40" i="31" s="1"/>
  <c r="Z27" i="9"/>
  <c r="O38" i="4"/>
  <c r="X38" i="21"/>
  <c r="X40" i="31"/>
  <c r="Z40" i="31" s="1"/>
  <c r="Z38" i="31"/>
  <c r="Y40" i="38"/>
  <c r="Z40" i="38" s="1"/>
  <c r="Z38" i="33"/>
  <c r="X40" i="33"/>
  <c r="Z40" i="33" s="1"/>
  <c r="H40" i="2"/>
  <c r="I39" i="2" s="1"/>
  <c r="I40" i="2" s="1"/>
  <c r="H40" i="29"/>
  <c r="I39" i="29" s="1"/>
  <c r="I40" i="29" s="1"/>
  <c r="X40" i="29"/>
  <c r="Z40" i="29" s="1"/>
  <c r="Y38" i="4"/>
  <c r="Y40" i="4" s="1"/>
  <c r="Z17" i="32"/>
  <c r="X38" i="32"/>
  <c r="K38" i="25"/>
  <c r="Z38" i="27"/>
  <c r="X40" i="27"/>
  <c r="Z40" i="27" s="1"/>
  <c r="L38" i="25"/>
  <c r="H40" i="39"/>
  <c r="I39" i="39" s="1"/>
  <c r="I40" i="39" s="1"/>
  <c r="J40" i="39" s="1"/>
  <c r="D38" i="1"/>
  <c r="D40" i="1" s="1"/>
  <c r="Z17" i="40"/>
  <c r="R38" i="37"/>
  <c r="N38" i="35"/>
  <c r="L38" i="34"/>
  <c r="D38" i="30"/>
  <c r="D40" i="30" s="1"/>
  <c r="U38" i="28"/>
  <c r="T38" i="8"/>
  <c r="Q38" i="7"/>
  <c r="Z38" i="22"/>
  <c r="X40" i="22"/>
  <c r="Z40" i="22" s="1"/>
  <c r="X40" i="13"/>
  <c r="Z40" i="13" s="1"/>
  <c r="L38" i="33"/>
  <c r="F38" i="1"/>
  <c r="F40" i="1" s="1"/>
  <c r="D38" i="40"/>
  <c r="D40" i="40" s="1"/>
  <c r="AA38" i="40"/>
  <c r="AA40" i="40" s="1"/>
  <c r="T38" i="37"/>
  <c r="N38" i="34"/>
  <c r="J38" i="32"/>
  <c r="Z27" i="18"/>
  <c r="X38" i="18"/>
  <c r="G38" i="1"/>
  <c r="G40" i="1" s="1"/>
  <c r="H39" i="1" s="1"/>
  <c r="H40" i="1" s="1"/>
  <c r="I39" i="1" s="1"/>
  <c r="I40" i="1" s="1"/>
  <c r="K39" i="1" s="1"/>
  <c r="E38" i="40"/>
  <c r="E40" i="40" s="1"/>
  <c r="C38" i="39"/>
  <c r="C40" i="39" s="1"/>
  <c r="Z38" i="37"/>
  <c r="X40" i="37"/>
  <c r="Z40" i="37" s="1"/>
  <c r="X38" i="19"/>
  <c r="Y40" i="39"/>
  <c r="F38" i="40"/>
  <c r="F40" i="40" s="1"/>
  <c r="D38" i="39"/>
  <c r="D40" i="39" s="1"/>
  <c r="U38" i="37"/>
  <c r="O38" i="34"/>
  <c r="G38" i="30"/>
  <c r="G40" i="30" s="1"/>
  <c r="H39" i="30" s="1"/>
  <c r="H40" i="30" s="1"/>
  <c r="I39" i="30" s="1"/>
  <c r="I40" i="30" s="1"/>
  <c r="Z17" i="28"/>
  <c r="X38" i="28"/>
  <c r="R38" i="6"/>
  <c r="P38" i="5"/>
  <c r="J38" i="2"/>
  <c r="G38" i="40"/>
  <c r="G40" i="40" s="1"/>
  <c r="H39" i="40" s="1"/>
  <c r="H40" i="40" s="1"/>
  <c r="I39" i="40" s="1"/>
  <c r="I40" i="40" s="1"/>
  <c r="J40" i="40" s="1"/>
  <c r="E38" i="39"/>
  <c r="E40" i="39" s="1"/>
  <c r="V38" i="37"/>
  <c r="T38" i="36"/>
  <c r="N38" i="33"/>
  <c r="K38" i="12"/>
  <c r="I38" i="11"/>
  <c r="I40" i="11" s="1"/>
  <c r="G38" i="10"/>
  <c r="G40" i="10" s="1"/>
  <c r="H39" i="10" s="1"/>
  <c r="H40" i="10" s="1"/>
  <c r="I39" i="10" s="1"/>
  <c r="I40" i="10" s="1"/>
  <c r="J40" i="10" s="1"/>
  <c r="AA38" i="9"/>
  <c r="AA40" i="9" s="1"/>
  <c r="X38" i="8"/>
  <c r="S38" i="6"/>
  <c r="Q38" i="5"/>
  <c r="K38" i="2"/>
  <c r="Z27" i="17"/>
  <c r="X38" i="17"/>
  <c r="Y40" i="27"/>
  <c r="C38" i="8"/>
  <c r="C40" i="8" s="1"/>
  <c r="Y38" i="8"/>
  <c r="Y40" i="8" s="1"/>
  <c r="T38" i="6"/>
  <c r="R38" i="5"/>
  <c r="P38" i="4"/>
  <c r="L38" i="2"/>
  <c r="F38" i="39"/>
  <c r="F40" i="39" s="1"/>
  <c r="C38" i="38"/>
  <c r="C40" i="38" s="1"/>
  <c r="J38" i="37"/>
  <c r="T38" i="31"/>
  <c r="AA38" i="24"/>
  <c r="AA40" i="24" s="1"/>
  <c r="J38" i="17"/>
  <c r="Q38" i="11"/>
  <c r="O38" i="10"/>
  <c r="H38" i="17"/>
  <c r="Z17" i="3"/>
  <c r="X38" i="3"/>
  <c r="C38" i="22"/>
  <c r="C40" i="22" s="1"/>
  <c r="K38" i="16"/>
  <c r="Y38" i="3"/>
  <c r="Y40" i="3" s="1"/>
  <c r="M38" i="36"/>
  <c r="K38" i="35"/>
  <c r="D38" i="22"/>
  <c r="D40" i="22" s="1"/>
  <c r="L38" i="16"/>
  <c r="J38" i="15"/>
  <c r="R38" i="9"/>
  <c r="AA38" i="3"/>
  <c r="AA40" i="3" s="1"/>
  <c r="Z17" i="2"/>
  <c r="X38" i="2"/>
  <c r="X38" i="1"/>
  <c r="I38" i="15"/>
  <c r="Q38" i="9"/>
  <c r="L38" i="35"/>
  <c r="T38" i="29"/>
  <c r="AA38" i="22"/>
  <c r="AA40" i="22" s="1"/>
  <c r="K38" i="15"/>
  <c r="S38" i="9"/>
  <c r="Y38" i="2"/>
  <c r="Y40" i="2" s="1"/>
  <c r="U38" i="29"/>
  <c r="S38" i="28"/>
  <c r="C38" i="21"/>
  <c r="C40" i="21" s="1"/>
  <c r="L38" i="15"/>
  <c r="I38" i="14"/>
  <c r="I40" i="14" s="1"/>
  <c r="Q38" i="8"/>
  <c r="AA38" i="2"/>
  <c r="AA40" i="2" s="1"/>
  <c r="M38" i="39"/>
  <c r="F38" i="36"/>
  <c r="F40" i="36" s="1"/>
  <c r="Z17" i="34"/>
  <c r="X38" i="34"/>
  <c r="R38" i="31"/>
  <c r="J38" i="28"/>
  <c r="D38" i="25"/>
  <c r="D40" i="25" s="1"/>
  <c r="U38" i="23"/>
  <c r="I38" i="18"/>
  <c r="T38" i="14"/>
  <c r="I38" i="9"/>
  <c r="T38" i="5"/>
  <c r="U38" i="14"/>
  <c r="J38" i="9"/>
  <c r="S38" i="4"/>
  <c r="O38" i="40"/>
  <c r="J38" i="38"/>
  <c r="D38" i="35"/>
  <c r="D40" i="35" s="1"/>
  <c r="V38" i="33"/>
  <c r="O38" i="30"/>
  <c r="L38" i="29"/>
  <c r="H38" i="27"/>
  <c r="F38" i="26"/>
  <c r="F40" i="26" s="1"/>
  <c r="W38" i="24"/>
  <c r="R38" i="22"/>
  <c r="O38" i="21"/>
  <c r="M38" i="20"/>
  <c r="K38" i="19"/>
  <c r="G38" i="17"/>
  <c r="G40" i="17" s="1"/>
  <c r="H39" i="17" s="1"/>
  <c r="D38" i="16"/>
  <c r="D40" i="16" s="1"/>
  <c r="W38" i="15"/>
  <c r="Q38" i="13"/>
  <c r="O38" i="12"/>
  <c r="M38" i="11"/>
  <c r="K38" i="10"/>
  <c r="F38" i="8"/>
  <c r="F40" i="8" s="1"/>
  <c r="C38" i="7"/>
  <c r="C40" i="7" s="1"/>
  <c r="V38" i="6"/>
  <c r="R38" i="4"/>
  <c r="P38" i="3"/>
  <c r="N38" i="2"/>
  <c r="R38" i="1"/>
  <c r="E38" i="16"/>
  <c r="E40" i="16" s="1"/>
  <c r="AA38" i="16"/>
  <c r="AA40" i="16" s="1"/>
  <c r="X38" i="15"/>
  <c r="R38" i="13"/>
  <c r="P38" i="12"/>
  <c r="N38" i="11"/>
  <c r="L38" i="10"/>
  <c r="G38" i="8"/>
  <c r="G40" i="8" s="1"/>
  <c r="H39" i="8" s="1"/>
  <c r="D38" i="7"/>
  <c r="D40" i="7" s="1"/>
  <c r="W38" i="6"/>
  <c r="U38" i="5"/>
  <c r="Q38" i="3"/>
  <c r="O38" i="2"/>
  <c r="Z17" i="33"/>
  <c r="H38" i="8"/>
  <c r="E38" i="7"/>
  <c r="E40" i="7" s="1"/>
  <c r="AA38" i="7"/>
  <c r="AA40" i="7" s="1"/>
  <c r="X38" i="6"/>
  <c r="X40" i="6" s="1"/>
  <c r="V38" i="5"/>
  <c r="T38" i="4"/>
  <c r="R38" i="3"/>
  <c r="P38" i="2"/>
  <c r="Q38" i="1"/>
  <c r="H38" i="37"/>
  <c r="AA38" i="35"/>
  <c r="AA40" i="35" s="1"/>
  <c r="T38" i="32"/>
  <c r="Y38" i="7"/>
  <c r="Y40" i="7" s="1"/>
  <c r="Z17" i="38"/>
  <c r="J40" i="24"/>
  <c r="J40" i="22"/>
  <c r="K39" i="22"/>
  <c r="K40" i="22" s="1"/>
  <c r="L39" i="22" s="1"/>
  <c r="L40" i="22" s="1"/>
  <c r="M39" i="22" s="1"/>
  <c r="M40" i="22" s="1"/>
  <c r="N40" i="22" s="1"/>
  <c r="K39" i="4"/>
  <c r="N39" i="4" s="1"/>
  <c r="K39" i="3"/>
  <c r="K40" i="3" s="1"/>
  <c r="L39" i="3" s="1"/>
  <c r="L40" i="3" s="1"/>
  <c r="M39" i="3" s="1"/>
  <c r="M40" i="3" s="1"/>
  <c r="J40" i="29"/>
  <c r="K39" i="29"/>
  <c r="J40" i="28"/>
  <c r="K39" i="28"/>
  <c r="J40" i="34"/>
  <c r="K39" i="34"/>
  <c r="O39" i="22"/>
  <c r="J40" i="35"/>
  <c r="K39" i="35"/>
  <c r="J40" i="36"/>
  <c r="K39" i="36"/>
  <c r="J40" i="32"/>
  <c r="K39" i="32"/>
  <c r="J40" i="21"/>
  <c r="K39" i="21"/>
  <c r="N39" i="22"/>
  <c r="J40" i="13"/>
  <c r="K39" i="13"/>
  <c r="J40" i="30"/>
  <c r="K39" i="30"/>
  <c r="K39" i="20"/>
  <c r="K39" i="26"/>
  <c r="N39" i="24"/>
  <c r="K40" i="24"/>
  <c r="L39" i="24" s="1"/>
  <c r="L40" i="24" s="1"/>
  <c r="M39" i="24" s="1"/>
  <c r="M40" i="24" s="1"/>
  <c r="J40" i="5"/>
  <c r="K39" i="5"/>
  <c r="K39" i="19"/>
  <c r="J40" i="2"/>
  <c r="K39" i="2"/>
  <c r="K39" i="25"/>
  <c r="K39" i="18"/>
  <c r="J40" i="11" l="1"/>
  <c r="K39" i="11"/>
  <c r="J40" i="7"/>
  <c r="K39" i="7"/>
  <c r="N39" i="7" s="1"/>
  <c r="K39" i="23"/>
  <c r="J40" i="23"/>
  <c r="K39" i="38"/>
  <c r="J40" i="38"/>
  <c r="J40" i="16"/>
  <c r="K39" i="16"/>
  <c r="K39" i="14"/>
  <c r="J40" i="14"/>
  <c r="Z38" i="8"/>
  <c r="X40" i="8"/>
  <c r="Z40" i="8" s="1"/>
  <c r="J40" i="1"/>
  <c r="Z38" i="7"/>
  <c r="X40" i="7"/>
  <c r="Z38" i="18"/>
  <c r="X40" i="18"/>
  <c r="Z40" i="18" s="1"/>
  <c r="K40" i="4"/>
  <c r="L39" i="4" s="1"/>
  <c r="L40" i="4" s="1"/>
  <c r="M39" i="4" s="1"/>
  <c r="M40" i="4" s="1"/>
  <c r="O39" i="4" s="1"/>
  <c r="Z38" i="34"/>
  <c r="X40" i="34"/>
  <c r="Z40" i="34" s="1"/>
  <c r="N39" i="3"/>
  <c r="K39" i="10"/>
  <c r="K39" i="12"/>
  <c r="X40" i="15"/>
  <c r="Z40" i="15" s="1"/>
  <c r="Z38" i="15"/>
  <c r="Z38" i="4"/>
  <c r="X40" i="4"/>
  <c r="Z40" i="4" s="1"/>
  <c r="Z38" i="35"/>
  <c r="X40" i="35"/>
  <c r="Z40" i="35" s="1"/>
  <c r="Z38" i="6"/>
  <c r="Y40" i="6"/>
  <c r="Z38" i="12"/>
  <c r="X40" i="12"/>
  <c r="Z40" i="12" s="1"/>
  <c r="K39" i="39"/>
  <c r="Z38" i="26"/>
  <c r="X40" i="26"/>
  <c r="Z40" i="26" s="1"/>
  <c r="X40" i="1"/>
  <c r="Z40" i="1" s="1"/>
  <c r="Z38" i="1"/>
  <c r="Z38" i="25"/>
  <c r="X40" i="25"/>
  <c r="Z40" i="25" s="1"/>
  <c r="Z38" i="32"/>
  <c r="X40" i="32"/>
  <c r="Z40" i="32" s="1"/>
  <c r="K39" i="31"/>
  <c r="H40" i="17"/>
  <c r="I39" i="17" s="1"/>
  <c r="I40" i="17" s="1"/>
  <c r="I40" i="9"/>
  <c r="H40" i="8"/>
  <c r="I39" i="8" s="1"/>
  <c r="I40" i="8" s="1"/>
  <c r="Z38" i="2"/>
  <c r="X40" i="2"/>
  <c r="Z40" i="2" s="1"/>
  <c r="X40" i="23"/>
  <c r="Z40" i="23" s="1"/>
  <c r="Z38" i="23"/>
  <c r="Z38" i="36"/>
  <c r="X40" i="36"/>
  <c r="Z40" i="36" s="1"/>
  <c r="Z38" i="5"/>
  <c r="X40" i="5"/>
  <c r="Z40" i="5" s="1"/>
  <c r="I40" i="33"/>
  <c r="Z38" i="17"/>
  <c r="X40" i="17"/>
  <c r="Z40" i="17" s="1"/>
  <c r="Z38" i="21"/>
  <c r="X40" i="21"/>
  <c r="Z40" i="21" s="1"/>
  <c r="Z40" i="7"/>
  <c r="I40" i="37"/>
  <c r="Z38" i="28"/>
  <c r="X40" i="28"/>
  <c r="Z40" i="28" s="1"/>
  <c r="Z38" i="10"/>
  <c r="X40" i="10"/>
  <c r="Z40" i="10" s="1"/>
  <c r="I40" i="15"/>
  <c r="Z38" i="11"/>
  <c r="X40" i="11"/>
  <c r="Z40" i="11" s="1"/>
  <c r="X40" i="14"/>
  <c r="Z40" i="14" s="1"/>
  <c r="Z38" i="14"/>
  <c r="J40" i="6"/>
  <c r="Z38" i="16"/>
  <c r="X40" i="16"/>
  <c r="Z40" i="16" s="1"/>
  <c r="H40" i="27"/>
  <c r="I39" i="27" s="1"/>
  <c r="I40" i="27" s="1"/>
  <c r="K39" i="40"/>
  <c r="K40" i="40" s="1"/>
  <c r="L39" i="40" s="1"/>
  <c r="L40" i="40" s="1"/>
  <c r="M39" i="40" s="1"/>
  <c r="M40" i="40" s="1"/>
  <c r="Z38" i="20"/>
  <c r="X40" i="20"/>
  <c r="Z40" i="20" s="1"/>
  <c r="Z40" i="6"/>
  <c r="Z38" i="3"/>
  <c r="X40" i="3"/>
  <c r="Z40" i="3" s="1"/>
  <c r="Z38" i="19"/>
  <c r="X40" i="19"/>
  <c r="Z40" i="19" s="1"/>
  <c r="K40" i="16"/>
  <c r="L39" i="16" s="1"/>
  <c r="L40" i="16" s="1"/>
  <c r="M39" i="16" s="1"/>
  <c r="M40" i="16" s="1"/>
  <c r="N39" i="16"/>
  <c r="N39" i="30"/>
  <c r="K40" i="30"/>
  <c r="L39" i="30" s="1"/>
  <c r="L40" i="30" s="1"/>
  <c r="M39" i="30" s="1"/>
  <c r="M40" i="30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K40" i="36"/>
  <c r="L39" i="36" s="1"/>
  <c r="L40" i="36" s="1"/>
  <c r="M39" i="36" s="1"/>
  <c r="M40" i="36" s="1"/>
  <c r="N39" i="36"/>
  <c r="O40" i="22"/>
  <c r="P39" i="22" s="1"/>
  <c r="P40" i="22" s="1"/>
  <c r="Q39" i="22" s="1"/>
  <c r="Q40" i="22" s="1"/>
  <c r="R39" i="22"/>
  <c r="K40" i="34"/>
  <c r="L39" i="34" s="1"/>
  <c r="L40" i="34" s="1"/>
  <c r="M39" i="34" s="1"/>
  <c r="M40" i="34" s="1"/>
  <c r="N39" i="34"/>
  <c r="N39" i="23"/>
  <c r="K40" i="23"/>
  <c r="L39" i="23" s="1"/>
  <c r="L40" i="23" s="1"/>
  <c r="M39" i="23" s="1"/>
  <c r="M40" i="23" s="1"/>
  <c r="K40" i="35"/>
  <c r="L39" i="35" s="1"/>
  <c r="L40" i="35" s="1"/>
  <c r="M39" i="35" s="1"/>
  <c r="M40" i="35" s="1"/>
  <c r="N39" i="35"/>
  <c r="N39" i="18"/>
  <c r="K40" i="18"/>
  <c r="L39" i="18" s="1"/>
  <c r="L40" i="18" s="1"/>
  <c r="M39" i="18" s="1"/>
  <c r="M40" i="18" s="1"/>
  <c r="K40" i="25"/>
  <c r="L39" i="25" s="1"/>
  <c r="L40" i="25" s="1"/>
  <c r="M39" i="25" s="1"/>
  <c r="M40" i="25" s="1"/>
  <c r="N39" i="25"/>
  <c r="K40" i="1"/>
  <c r="L39" i="1" s="1"/>
  <c r="L40" i="1" s="1"/>
  <c r="M39" i="1" s="1"/>
  <c r="M40" i="1" s="1"/>
  <c r="N39" i="1"/>
  <c r="N39" i="5"/>
  <c r="K40" i="5"/>
  <c r="L39" i="5" s="1"/>
  <c r="L40" i="5" s="1"/>
  <c r="M39" i="5" s="1"/>
  <c r="M40" i="5" s="1"/>
  <c r="N40" i="3"/>
  <c r="O39" i="3"/>
  <c r="N39" i="31"/>
  <c r="K40" i="31"/>
  <c r="L39" i="31" s="1"/>
  <c r="L40" i="31" s="1"/>
  <c r="M39" i="31" s="1"/>
  <c r="M40" i="31" s="1"/>
  <c r="N40" i="24"/>
  <c r="O39" i="24"/>
  <c r="N39" i="14"/>
  <c r="K40" i="14"/>
  <c r="L39" i="14" s="1"/>
  <c r="L40" i="14" s="1"/>
  <c r="M39" i="14" s="1"/>
  <c r="M40" i="14" s="1"/>
  <c r="K40" i="21"/>
  <c r="L39" i="21" s="1"/>
  <c r="L40" i="21" s="1"/>
  <c r="M39" i="21" s="1"/>
  <c r="M40" i="21" s="1"/>
  <c r="N39" i="21"/>
  <c r="N39" i="39"/>
  <c r="K40" i="39"/>
  <c r="L39" i="39" s="1"/>
  <c r="L40" i="39" s="1"/>
  <c r="M39" i="39" s="1"/>
  <c r="M40" i="39" s="1"/>
  <c r="K40" i="26"/>
  <c r="L39" i="26" s="1"/>
  <c r="L40" i="26" s="1"/>
  <c r="M39" i="26" s="1"/>
  <c r="M40" i="26" s="1"/>
  <c r="N39" i="26"/>
  <c r="K40" i="28"/>
  <c r="L39" i="28" s="1"/>
  <c r="L40" i="28" s="1"/>
  <c r="M39" i="28" s="1"/>
  <c r="M40" i="28" s="1"/>
  <c r="N39" i="28"/>
  <c r="K40" i="29"/>
  <c r="L39" i="29" s="1"/>
  <c r="L40" i="29" s="1"/>
  <c r="M39" i="29" s="1"/>
  <c r="M40" i="29" s="1"/>
  <c r="N39" i="29"/>
  <c r="K40" i="19"/>
  <c r="L39" i="19" s="1"/>
  <c r="L40" i="19" s="1"/>
  <c r="M39" i="19" s="1"/>
  <c r="M40" i="19" s="1"/>
  <c r="N39" i="19"/>
  <c r="N39" i="32"/>
  <c r="K40" i="32"/>
  <c r="L39" i="32" s="1"/>
  <c r="L40" i="32" s="1"/>
  <c r="M39" i="32" s="1"/>
  <c r="M40" i="32" s="1"/>
  <c r="N39" i="38"/>
  <c r="K40" i="38"/>
  <c r="L39" i="38" s="1"/>
  <c r="L40" i="38" s="1"/>
  <c r="M39" i="38" s="1"/>
  <c r="M40" i="38" s="1"/>
  <c r="N39" i="13"/>
  <c r="K40" i="13"/>
  <c r="L39" i="13" s="1"/>
  <c r="L40" i="13" s="1"/>
  <c r="M39" i="13" s="1"/>
  <c r="M40" i="13" s="1"/>
  <c r="K40" i="20"/>
  <c r="L39" i="20" s="1"/>
  <c r="L40" i="20" s="1"/>
  <c r="M39" i="20" s="1"/>
  <c r="M40" i="20" s="1"/>
  <c r="N39" i="20"/>
  <c r="J40" i="33" l="1"/>
  <c r="K39" i="33"/>
  <c r="J40" i="9"/>
  <c r="K39" i="9"/>
  <c r="J40" i="37"/>
  <c r="K39" i="37"/>
  <c r="N40" i="4"/>
  <c r="J40" i="27"/>
  <c r="K39" i="27"/>
  <c r="K39" i="8"/>
  <c r="J40" i="8"/>
  <c r="N39" i="40"/>
  <c r="K40" i="7"/>
  <c r="L39" i="7" s="1"/>
  <c r="L40" i="7" s="1"/>
  <c r="M39" i="7" s="1"/>
  <c r="M40" i="7" s="1"/>
  <c r="O39" i="7" s="1"/>
  <c r="J40" i="15"/>
  <c r="K39" i="15"/>
  <c r="J40" i="17"/>
  <c r="K39" i="17"/>
  <c r="K40" i="11"/>
  <c r="L39" i="11" s="1"/>
  <c r="L40" i="11" s="1"/>
  <c r="M39" i="11" s="1"/>
  <c r="M40" i="11" s="1"/>
  <c r="N39" i="11"/>
  <c r="N40" i="5"/>
  <c r="O39" i="5"/>
  <c r="N40" i="35"/>
  <c r="O39" i="35"/>
  <c r="N40" i="13"/>
  <c r="O39" i="13"/>
  <c r="N40" i="31"/>
  <c r="O39" i="31"/>
  <c r="N40" i="21"/>
  <c r="O39" i="21"/>
  <c r="N40" i="14"/>
  <c r="O39" i="14"/>
  <c r="N40" i="6"/>
  <c r="O39" i="6"/>
  <c r="N40" i="30"/>
  <c r="O39" i="30"/>
  <c r="O39" i="12"/>
  <c r="N40" i="12"/>
  <c r="N40" i="19"/>
  <c r="O39" i="19"/>
  <c r="O39" i="10"/>
  <c r="N40" i="10"/>
  <c r="N40" i="29"/>
  <c r="O39" i="29"/>
  <c r="O39" i="26"/>
  <c r="N40" i="26"/>
  <c r="O39" i="25"/>
  <c r="N40" i="25"/>
  <c r="N40" i="34"/>
  <c r="O39" i="34"/>
  <c r="O40" i="4"/>
  <c r="P39" i="4" s="1"/>
  <c r="P40" i="4" s="1"/>
  <c r="Q39" i="4" s="1"/>
  <c r="Q40" i="4" s="1"/>
  <c r="R39" i="4"/>
  <c r="N40" i="36"/>
  <c r="O39" i="36"/>
  <c r="N40" i="23"/>
  <c r="O39" i="23"/>
  <c r="N40" i="1"/>
  <c r="O39" i="1"/>
  <c r="N40" i="38"/>
  <c r="O39" i="38"/>
  <c r="N40" i="7"/>
  <c r="O40" i="24"/>
  <c r="P39" i="24" s="1"/>
  <c r="P40" i="24" s="1"/>
  <c r="Q39" i="24" s="1"/>
  <c r="Q40" i="24" s="1"/>
  <c r="R39" i="24"/>
  <c r="R39" i="3"/>
  <c r="O40" i="3"/>
  <c r="P39" i="3" s="1"/>
  <c r="P40" i="3" s="1"/>
  <c r="Q39" i="3" s="1"/>
  <c r="Q40" i="3" s="1"/>
  <c r="N40" i="18"/>
  <c r="O39" i="18"/>
  <c r="N40" i="2"/>
  <c r="O39" i="2"/>
  <c r="N40" i="39"/>
  <c r="O39" i="39"/>
  <c r="N40" i="40"/>
  <c r="O39" i="40"/>
  <c r="N40" i="20"/>
  <c r="O39" i="20"/>
  <c r="O39" i="28"/>
  <c r="N40" i="28"/>
  <c r="N40" i="32"/>
  <c r="O39" i="32"/>
  <c r="R40" i="22"/>
  <c r="S39" i="22"/>
  <c r="N40" i="16"/>
  <c r="O39" i="16"/>
  <c r="O39" i="11" l="1"/>
  <c r="N40" i="11"/>
  <c r="N39" i="27"/>
  <c r="K40" i="27"/>
  <c r="L39" i="27" s="1"/>
  <c r="L40" i="27" s="1"/>
  <c r="M39" i="27" s="1"/>
  <c r="M40" i="27" s="1"/>
  <c r="K40" i="33"/>
  <c r="L39" i="33" s="1"/>
  <c r="L40" i="33" s="1"/>
  <c r="M39" i="33" s="1"/>
  <c r="M40" i="33" s="1"/>
  <c r="N39" i="33"/>
  <c r="N39" i="17"/>
  <c r="K40" i="17"/>
  <c r="L39" i="17" s="1"/>
  <c r="L40" i="17" s="1"/>
  <c r="M39" i="17" s="1"/>
  <c r="M40" i="17" s="1"/>
  <c r="K40" i="15"/>
  <c r="L39" i="15" s="1"/>
  <c r="L40" i="15" s="1"/>
  <c r="M39" i="15" s="1"/>
  <c r="M40" i="15" s="1"/>
  <c r="N39" i="15"/>
  <c r="N39" i="8"/>
  <c r="K40" i="8"/>
  <c r="L39" i="8" s="1"/>
  <c r="L40" i="8" s="1"/>
  <c r="M39" i="8" s="1"/>
  <c r="M40" i="8" s="1"/>
  <c r="N39" i="37"/>
  <c r="K40" i="37"/>
  <c r="L39" i="37" s="1"/>
  <c r="L40" i="37" s="1"/>
  <c r="M39" i="37" s="1"/>
  <c r="M40" i="37" s="1"/>
  <c r="N39" i="9"/>
  <c r="K40" i="9"/>
  <c r="L39" i="9" s="1"/>
  <c r="L40" i="9" s="1"/>
  <c r="M39" i="9" s="1"/>
  <c r="M40" i="9" s="1"/>
  <c r="O40" i="16"/>
  <c r="P39" i="16" s="1"/>
  <c r="P40" i="16" s="1"/>
  <c r="Q39" i="16" s="1"/>
  <c r="Q40" i="16" s="1"/>
  <c r="R39" i="16"/>
  <c r="O40" i="7"/>
  <c r="P39" i="7" s="1"/>
  <c r="P40" i="7" s="1"/>
  <c r="Q39" i="7" s="1"/>
  <c r="Q40" i="7" s="1"/>
  <c r="R39" i="7"/>
  <c r="O40" i="36"/>
  <c r="P39" i="36" s="1"/>
  <c r="P40" i="36" s="1"/>
  <c r="Q39" i="36" s="1"/>
  <c r="Q40" i="36" s="1"/>
  <c r="R39" i="36"/>
  <c r="R39" i="26"/>
  <c r="O40" i="26"/>
  <c r="P39" i="26" s="1"/>
  <c r="P40" i="26" s="1"/>
  <c r="Q39" i="26" s="1"/>
  <c r="Q40" i="26" s="1"/>
  <c r="O40" i="35"/>
  <c r="P39" i="35" s="1"/>
  <c r="P40" i="35" s="1"/>
  <c r="Q39" i="35" s="1"/>
  <c r="Q40" i="35" s="1"/>
  <c r="R39" i="35"/>
  <c r="R40" i="3"/>
  <c r="S39" i="3"/>
  <c r="O40" i="1"/>
  <c r="P39" i="1" s="1"/>
  <c r="P40" i="1" s="1"/>
  <c r="Q39" i="1" s="1"/>
  <c r="Q40" i="1" s="1"/>
  <c r="R39" i="1"/>
  <c r="R39" i="34"/>
  <c r="O40" i="34"/>
  <c r="P39" i="34" s="1"/>
  <c r="P40" i="34" s="1"/>
  <c r="Q39" i="34" s="1"/>
  <c r="Q40" i="34" s="1"/>
  <c r="O40" i="30"/>
  <c r="P39" i="30" s="1"/>
  <c r="P40" i="30" s="1"/>
  <c r="Q39" i="30" s="1"/>
  <c r="Q40" i="30" s="1"/>
  <c r="R39" i="30"/>
  <c r="O40" i="21"/>
  <c r="P39" i="21" s="1"/>
  <c r="P40" i="21" s="1"/>
  <c r="Q39" i="21" s="1"/>
  <c r="Q40" i="21" s="1"/>
  <c r="R39" i="21"/>
  <c r="O40" i="20"/>
  <c r="P39" i="20" s="1"/>
  <c r="P40" i="20" s="1"/>
  <c r="Q39" i="20" s="1"/>
  <c r="Q40" i="20" s="1"/>
  <c r="R39" i="20"/>
  <c r="O40" i="40"/>
  <c r="P39" i="40" s="1"/>
  <c r="P40" i="40" s="1"/>
  <c r="Q39" i="40" s="1"/>
  <c r="Q40" i="40" s="1"/>
  <c r="R39" i="40"/>
  <c r="O40" i="38"/>
  <c r="P39" i="38" s="1"/>
  <c r="P40" i="38" s="1"/>
  <c r="Q39" i="38" s="1"/>
  <c r="Q40" i="38" s="1"/>
  <c r="R39" i="38"/>
  <c r="O40" i="29"/>
  <c r="P39" i="29" s="1"/>
  <c r="P40" i="29" s="1"/>
  <c r="Q39" i="29" s="1"/>
  <c r="Q40" i="29" s="1"/>
  <c r="R39" i="29"/>
  <c r="R40" i="4"/>
  <c r="S39" i="4"/>
  <c r="O40" i="12"/>
  <c r="P39" i="12" s="1"/>
  <c r="P40" i="12" s="1"/>
  <c r="Q39" i="12" s="1"/>
  <c r="Q40" i="12" s="1"/>
  <c r="R39" i="12"/>
  <c r="O40" i="10"/>
  <c r="P39" i="10" s="1"/>
  <c r="P40" i="10" s="1"/>
  <c r="Q39" i="10" s="1"/>
  <c r="Q40" i="10" s="1"/>
  <c r="R39" i="10"/>
  <c r="R39" i="2"/>
  <c r="O40" i="2"/>
  <c r="P39" i="2" s="1"/>
  <c r="P40" i="2" s="1"/>
  <c r="Q39" i="2" s="1"/>
  <c r="Q40" i="2" s="1"/>
  <c r="R39" i="19"/>
  <c r="O40" i="19"/>
  <c r="P39" i="19" s="1"/>
  <c r="P40" i="19" s="1"/>
  <c r="Q39" i="19" s="1"/>
  <c r="Q40" i="19" s="1"/>
  <c r="O40" i="18"/>
  <c r="P39" i="18" s="1"/>
  <c r="P40" i="18" s="1"/>
  <c r="Q39" i="18" s="1"/>
  <c r="Q40" i="18" s="1"/>
  <c r="R39" i="18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O40" i="31"/>
  <c r="P39" i="31" s="1"/>
  <c r="P40" i="31" s="1"/>
  <c r="Q39" i="31" s="1"/>
  <c r="Q40" i="31" s="1"/>
  <c r="R39" i="31"/>
  <c r="O40" i="5"/>
  <c r="P39" i="5" s="1"/>
  <c r="P40" i="5" s="1"/>
  <c r="Q39" i="5" s="1"/>
  <c r="Q40" i="5" s="1"/>
  <c r="R39" i="5"/>
  <c r="O40" i="32"/>
  <c r="P39" i="32" s="1"/>
  <c r="P40" i="32" s="1"/>
  <c r="Q39" i="32" s="1"/>
  <c r="Q40" i="32" s="1"/>
  <c r="R39" i="32"/>
  <c r="O40" i="13"/>
  <c r="P39" i="13" s="1"/>
  <c r="P40" i="13" s="1"/>
  <c r="Q39" i="13" s="1"/>
  <c r="Q40" i="13" s="1"/>
  <c r="R39" i="13"/>
  <c r="S40" i="22"/>
  <c r="T39" i="22" s="1"/>
  <c r="T40" i="22" s="1"/>
  <c r="U39" i="22" s="1"/>
  <c r="U40" i="22" s="1"/>
  <c r="V40" i="22" s="1"/>
  <c r="W40" i="22" s="1"/>
  <c r="V39" i="22"/>
  <c r="O40" i="14"/>
  <c r="P39" i="14" s="1"/>
  <c r="P40" i="14" s="1"/>
  <c r="Q39" i="14" s="1"/>
  <c r="Q40" i="14" s="1"/>
  <c r="R39" i="14"/>
  <c r="O40" i="28"/>
  <c r="P39" i="28" s="1"/>
  <c r="P40" i="28" s="1"/>
  <c r="Q39" i="28" s="1"/>
  <c r="Q40" i="28" s="1"/>
  <c r="R39" i="28"/>
  <c r="O40" i="39"/>
  <c r="P39" i="39" s="1"/>
  <c r="P40" i="39" s="1"/>
  <c r="Q39" i="39" s="1"/>
  <c r="Q40" i="39" s="1"/>
  <c r="R39" i="39"/>
  <c r="R40" i="24"/>
  <c r="S39" i="24"/>
  <c r="O40" i="25"/>
  <c r="P39" i="25" s="1"/>
  <c r="P40" i="25" s="1"/>
  <c r="Q39" i="25" s="1"/>
  <c r="Q40" i="25" s="1"/>
  <c r="R39" i="25"/>
  <c r="O39" i="9" l="1"/>
  <c r="N40" i="9"/>
  <c r="N40" i="37"/>
  <c r="O39" i="37"/>
  <c r="O39" i="8"/>
  <c r="N40" i="8"/>
  <c r="O39" i="15"/>
  <c r="N40" i="15"/>
  <c r="O39" i="17"/>
  <c r="N40" i="17"/>
  <c r="N40" i="33"/>
  <c r="O39" i="33"/>
  <c r="N40" i="27"/>
  <c r="O39" i="27"/>
  <c r="R39" i="11"/>
  <c r="O40" i="11"/>
  <c r="P39" i="11" s="1"/>
  <c r="P40" i="11" s="1"/>
  <c r="Q39" i="11" s="1"/>
  <c r="Q40" i="11" s="1"/>
  <c r="R40" i="26"/>
  <c r="S39" i="26"/>
  <c r="R40" i="31"/>
  <c r="S39" i="31"/>
  <c r="R40" i="1"/>
  <c r="S39" i="1"/>
  <c r="S39" i="6"/>
  <c r="R40" i="6"/>
  <c r="R40" i="38"/>
  <c r="S39" i="38"/>
  <c r="R40" i="36"/>
  <c r="S39" i="36"/>
  <c r="R40" i="19"/>
  <c r="S39" i="19"/>
  <c r="R40" i="39"/>
  <c r="S39" i="39"/>
  <c r="R40" i="18"/>
  <c r="S39" i="18"/>
  <c r="R40" i="28"/>
  <c r="S39" i="28"/>
  <c r="R40" i="12"/>
  <c r="S39" i="12"/>
  <c r="R40" i="40"/>
  <c r="S39" i="40"/>
  <c r="R40" i="30"/>
  <c r="S39" i="30"/>
  <c r="R40" i="7"/>
  <c r="S39" i="7"/>
  <c r="R40" i="25"/>
  <c r="S39" i="25"/>
  <c r="R40" i="20"/>
  <c r="S39" i="20"/>
  <c r="R40" i="13"/>
  <c r="S39" i="13"/>
  <c r="R40" i="10"/>
  <c r="S39" i="10"/>
  <c r="R40" i="2"/>
  <c r="S39" i="2"/>
  <c r="V39" i="4"/>
  <c r="S40" i="4"/>
  <c r="T39" i="4" s="1"/>
  <c r="T40" i="4" s="1"/>
  <c r="U39" i="4" s="1"/>
  <c r="U40" i="4" s="1"/>
  <c r="V40" i="4" s="1"/>
  <c r="W40" i="4" s="1"/>
  <c r="R40" i="34"/>
  <c r="S39" i="34"/>
  <c r="R40" i="29"/>
  <c r="S39" i="29"/>
  <c r="S40" i="24"/>
  <c r="T39" i="24" s="1"/>
  <c r="T40" i="24" s="1"/>
  <c r="U39" i="24" s="1"/>
  <c r="U40" i="24" s="1"/>
  <c r="V40" i="24" s="1"/>
  <c r="W40" i="24" s="1"/>
  <c r="V39" i="24"/>
  <c r="V39" i="3"/>
  <c r="S40" i="3"/>
  <c r="T39" i="3" s="1"/>
  <c r="T40" i="3" s="1"/>
  <c r="U39" i="3" s="1"/>
  <c r="U40" i="3" s="1"/>
  <c r="V40" i="3" s="1"/>
  <c r="W40" i="3" s="1"/>
  <c r="R40" i="21"/>
  <c r="S39" i="21"/>
  <c r="R40" i="32"/>
  <c r="S39" i="32"/>
  <c r="S39" i="14"/>
  <c r="R40" i="14"/>
  <c r="S39" i="5"/>
  <c r="R40" i="5"/>
  <c r="R40" i="23"/>
  <c r="S39" i="23"/>
  <c r="R40" i="35"/>
  <c r="S39" i="35"/>
  <c r="R40" i="16"/>
  <c r="S39" i="16"/>
  <c r="R39" i="27" l="1"/>
  <c r="O40" i="27"/>
  <c r="P39" i="27" s="1"/>
  <c r="P40" i="27" s="1"/>
  <c r="Q39" i="27" s="1"/>
  <c r="Q40" i="27" s="1"/>
  <c r="O40" i="33"/>
  <c r="P39" i="33" s="1"/>
  <c r="P40" i="33" s="1"/>
  <c r="Q39" i="33" s="1"/>
  <c r="Q40" i="33" s="1"/>
  <c r="R39" i="33"/>
  <c r="O40" i="17"/>
  <c r="P39" i="17" s="1"/>
  <c r="P40" i="17" s="1"/>
  <c r="Q39" i="17" s="1"/>
  <c r="Q40" i="17" s="1"/>
  <c r="R39" i="17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R39" i="37"/>
  <c r="O40" i="37"/>
  <c r="P39" i="37" s="1"/>
  <c r="P40" i="37" s="1"/>
  <c r="Q39" i="37" s="1"/>
  <c r="Q40" i="37" s="1"/>
  <c r="R40" i="11"/>
  <c r="S39" i="11"/>
  <c r="O40" i="9"/>
  <c r="P39" i="9" s="1"/>
  <c r="P40" i="9" s="1"/>
  <c r="Q39" i="9" s="1"/>
  <c r="Q40" i="9" s="1"/>
  <c r="R39" i="9"/>
  <c r="V39" i="23"/>
  <c r="S40" i="23"/>
  <c r="T39" i="23" s="1"/>
  <c r="T40" i="23" s="1"/>
  <c r="U39" i="23" s="1"/>
  <c r="U40" i="23" s="1"/>
  <c r="V40" i="23" s="1"/>
  <c r="W40" i="23" s="1"/>
  <c r="V39" i="2"/>
  <c r="S40" i="2"/>
  <c r="T39" i="2" s="1"/>
  <c r="T40" i="2" s="1"/>
  <c r="U39" i="2" s="1"/>
  <c r="U40" i="2" s="1"/>
  <c r="V40" i="2" s="1"/>
  <c r="W40" i="2" s="1"/>
  <c r="S40" i="29"/>
  <c r="T39" i="29" s="1"/>
  <c r="T40" i="29" s="1"/>
  <c r="U39" i="29" s="1"/>
  <c r="U40" i="29" s="1"/>
  <c r="V40" i="29" s="1"/>
  <c r="W40" i="29" s="1"/>
  <c r="V39" i="29"/>
  <c r="V39" i="25"/>
  <c r="S40" i="25"/>
  <c r="T39" i="25" s="1"/>
  <c r="T40" i="25" s="1"/>
  <c r="U39" i="25" s="1"/>
  <c r="U40" i="25" s="1"/>
  <c r="V40" i="25" s="1"/>
  <c r="W40" i="25" s="1"/>
  <c r="S40" i="19"/>
  <c r="T39" i="19" s="1"/>
  <c r="T40" i="19" s="1"/>
  <c r="U39" i="19" s="1"/>
  <c r="U40" i="19" s="1"/>
  <c r="V40" i="19" s="1"/>
  <c r="W40" i="19" s="1"/>
  <c r="V39" i="19"/>
  <c r="S40" i="21"/>
  <c r="T39" i="21" s="1"/>
  <c r="T40" i="21" s="1"/>
  <c r="U39" i="21" s="1"/>
  <c r="U40" i="21" s="1"/>
  <c r="V40" i="21" s="1"/>
  <c r="W40" i="21" s="1"/>
  <c r="V39" i="21"/>
  <c r="V39" i="34"/>
  <c r="S40" i="34"/>
  <c r="T39" i="34" s="1"/>
  <c r="T40" i="34" s="1"/>
  <c r="U39" i="34" s="1"/>
  <c r="U40" i="34" s="1"/>
  <c r="V40" i="34" s="1"/>
  <c r="W40" i="34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S40" i="28"/>
  <c r="T39" i="28" s="1"/>
  <c r="T40" i="28" s="1"/>
  <c r="U39" i="28" s="1"/>
  <c r="U40" i="28" s="1"/>
  <c r="V40" i="28" s="1"/>
  <c r="W40" i="28" s="1"/>
  <c r="V39" i="28"/>
  <c r="V39" i="39"/>
  <c r="S40" i="39"/>
  <c r="T39" i="39" s="1"/>
  <c r="T40" i="39" s="1"/>
  <c r="U39" i="39" s="1"/>
  <c r="U40" i="39" s="1"/>
  <c r="V40" i="39" s="1"/>
  <c r="W40" i="39" s="1"/>
  <c r="S40" i="36"/>
  <c r="T39" i="36" s="1"/>
  <c r="T40" i="36" s="1"/>
  <c r="U39" i="36" s="1"/>
  <c r="U40" i="36" s="1"/>
  <c r="V40" i="36" s="1"/>
  <c r="W40" i="36" s="1"/>
  <c r="V39" i="36"/>
  <c r="V39" i="31"/>
  <c r="S40" i="31"/>
  <c r="T39" i="31" s="1"/>
  <c r="T40" i="31" s="1"/>
  <c r="U39" i="31" s="1"/>
  <c r="U40" i="31" s="1"/>
  <c r="V40" i="31" s="1"/>
  <c r="W40" i="31" s="1"/>
  <c r="V39" i="6"/>
  <c r="S40" i="6"/>
  <c r="T39" i="6" s="1"/>
  <c r="T40" i="6" s="1"/>
  <c r="U39" i="6" s="1"/>
  <c r="U40" i="6" s="1"/>
  <c r="V40" i="6" s="1"/>
  <c r="W40" i="6" s="1"/>
  <c r="S40" i="1"/>
  <c r="T39" i="1" s="1"/>
  <c r="T40" i="1" s="1"/>
  <c r="U39" i="1" s="1"/>
  <c r="U40" i="1" s="1"/>
  <c r="V40" i="1" s="1"/>
  <c r="W40" i="1" s="1"/>
  <c r="V39" i="1"/>
  <c r="V39" i="5"/>
  <c r="S40" i="5"/>
  <c r="T39" i="5" s="1"/>
  <c r="T40" i="5" s="1"/>
  <c r="U39" i="5" s="1"/>
  <c r="U40" i="5" s="1"/>
  <c r="V40" i="5" s="1"/>
  <c r="W40" i="5" s="1"/>
  <c r="S40" i="20"/>
  <c r="T39" i="20" s="1"/>
  <c r="T40" i="20" s="1"/>
  <c r="U39" i="20" s="1"/>
  <c r="U40" i="20" s="1"/>
  <c r="V40" i="20" s="1"/>
  <c r="W40" i="20" s="1"/>
  <c r="V39" i="20"/>
  <c r="S40" i="16"/>
  <c r="T39" i="16" s="1"/>
  <c r="T40" i="16" s="1"/>
  <c r="U39" i="16" s="1"/>
  <c r="U40" i="16" s="1"/>
  <c r="V40" i="16" s="1"/>
  <c r="W40" i="16" s="1"/>
  <c r="V39" i="16"/>
  <c r="V39" i="12"/>
  <c r="S40" i="12"/>
  <c r="T39" i="12" s="1"/>
  <c r="T40" i="12" s="1"/>
  <c r="U39" i="12" s="1"/>
  <c r="U40" i="12" s="1"/>
  <c r="V40" i="12" s="1"/>
  <c r="W40" i="12" s="1"/>
  <c r="V39" i="13"/>
  <c r="S40" i="13"/>
  <c r="T39" i="13" s="1"/>
  <c r="T40" i="13" s="1"/>
  <c r="U39" i="13" s="1"/>
  <c r="U40" i="13" s="1"/>
  <c r="V40" i="13" s="1"/>
  <c r="W40" i="13" s="1"/>
  <c r="S40" i="30"/>
  <c r="T39" i="30" s="1"/>
  <c r="T40" i="30" s="1"/>
  <c r="U39" i="30" s="1"/>
  <c r="U40" i="30" s="1"/>
  <c r="V40" i="30" s="1"/>
  <c r="W40" i="30" s="1"/>
  <c r="V39" i="30"/>
  <c r="V39" i="18"/>
  <c r="S40" i="18"/>
  <c r="T39" i="18" s="1"/>
  <c r="T40" i="18" s="1"/>
  <c r="U39" i="18" s="1"/>
  <c r="U40" i="18" s="1"/>
  <c r="V40" i="18" s="1"/>
  <c r="W40" i="18" s="1"/>
  <c r="S40" i="38"/>
  <c r="T39" i="38" s="1"/>
  <c r="T40" i="38" s="1"/>
  <c r="U39" i="38" s="1"/>
  <c r="U40" i="38" s="1"/>
  <c r="V40" i="38" s="1"/>
  <c r="W40" i="38" s="1"/>
  <c r="V39" i="38"/>
  <c r="S40" i="26"/>
  <c r="T39" i="26" s="1"/>
  <c r="T40" i="26" s="1"/>
  <c r="U39" i="26" s="1"/>
  <c r="U40" i="26" s="1"/>
  <c r="V40" i="26" s="1"/>
  <c r="W40" i="26" s="1"/>
  <c r="V39" i="26"/>
  <c r="S40" i="32"/>
  <c r="T39" i="32" s="1"/>
  <c r="T40" i="32" s="1"/>
  <c r="U39" i="32" s="1"/>
  <c r="U40" i="32" s="1"/>
  <c r="V40" i="32" s="1"/>
  <c r="W40" i="32" s="1"/>
  <c r="V39" i="32"/>
  <c r="S40" i="40"/>
  <c r="T39" i="40" s="1"/>
  <c r="T40" i="40" s="1"/>
  <c r="U39" i="40" s="1"/>
  <c r="U40" i="40" s="1"/>
  <c r="V40" i="40" s="1"/>
  <c r="W40" i="40" s="1"/>
  <c r="V39" i="40"/>
  <c r="S40" i="35"/>
  <c r="T39" i="35" s="1"/>
  <c r="T40" i="35" s="1"/>
  <c r="U39" i="35" s="1"/>
  <c r="U40" i="35" s="1"/>
  <c r="V40" i="35" s="1"/>
  <c r="W40" i="35" s="1"/>
  <c r="V39" i="35"/>
  <c r="V39" i="14"/>
  <c r="S40" i="14"/>
  <c r="T39" i="14" s="1"/>
  <c r="T40" i="14" s="1"/>
  <c r="U39" i="14" s="1"/>
  <c r="U40" i="14" s="1"/>
  <c r="V40" i="14" s="1"/>
  <c r="W40" i="14" s="1"/>
  <c r="R40" i="17" l="1"/>
  <c r="S39" i="17"/>
  <c r="S39" i="33"/>
  <c r="R40" i="33"/>
  <c r="R40" i="27"/>
  <c r="S39" i="27"/>
  <c r="R40" i="9"/>
  <c r="S39" i="9"/>
  <c r="V39" i="11"/>
  <c r="S40" i="11"/>
  <c r="T39" i="11" s="1"/>
  <c r="T40" i="11" s="1"/>
  <c r="U39" i="11" s="1"/>
  <c r="U40" i="11" s="1"/>
  <c r="V40" i="11" s="1"/>
  <c r="W40" i="11" s="1"/>
  <c r="S39" i="37"/>
  <c r="R40" i="37"/>
  <c r="R40" i="8"/>
  <c r="S39" i="8"/>
  <c r="R40" i="15"/>
  <c r="S39" i="15"/>
  <c r="V39" i="8" l="1"/>
  <c r="S40" i="8"/>
  <c r="T39" i="8" s="1"/>
  <c r="T40" i="8" s="1"/>
  <c r="U39" i="8" s="1"/>
  <c r="U40" i="8" s="1"/>
  <c r="V40" i="8" s="1"/>
  <c r="W40" i="8" s="1"/>
  <c r="V39" i="37"/>
  <c r="S40" i="37"/>
  <c r="T39" i="37" s="1"/>
  <c r="T40" i="37" s="1"/>
  <c r="U39" i="37" s="1"/>
  <c r="U40" i="37" s="1"/>
  <c r="V40" i="37" s="1"/>
  <c r="W40" i="37" s="1"/>
  <c r="V39" i="15"/>
  <c r="S40" i="15"/>
  <c r="T39" i="15" s="1"/>
  <c r="T40" i="15" s="1"/>
  <c r="U39" i="15" s="1"/>
  <c r="U40" i="15" s="1"/>
  <c r="V40" i="15" s="1"/>
  <c r="W40" i="15" s="1"/>
  <c r="S40" i="9"/>
  <c r="T39" i="9" s="1"/>
  <c r="T40" i="9" s="1"/>
  <c r="U39" i="9" s="1"/>
  <c r="U40" i="9" s="1"/>
  <c r="V40" i="9" s="1"/>
  <c r="W40" i="9" s="1"/>
  <c r="V39" i="9"/>
  <c r="V39" i="27"/>
  <c r="S40" i="27"/>
  <c r="T39" i="27" s="1"/>
  <c r="T40" i="27" s="1"/>
  <c r="U39" i="27" s="1"/>
  <c r="U40" i="27" s="1"/>
  <c r="V40" i="27" s="1"/>
  <c r="W40" i="27" s="1"/>
  <c r="S40" i="33"/>
  <c r="T39" i="33" s="1"/>
  <c r="T40" i="33" s="1"/>
  <c r="U39" i="33" s="1"/>
  <c r="U40" i="33" s="1"/>
  <c r="V40" i="33" s="1"/>
  <c r="W40" i="33" s="1"/>
  <c r="V39" i="33"/>
  <c r="V39" i="17"/>
  <c r="S40" i="17"/>
  <c r="T39" i="17" s="1"/>
  <c r="T40" i="17" s="1"/>
  <c r="U39" i="17" s="1"/>
  <c r="U40" i="17" s="1"/>
  <c r="V40" i="17" s="1"/>
  <c r="W40" i="17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<sst xmlns="http://schemas.openxmlformats.org/spreadsheetml/2006/main" count="4200" uniqueCount="105">
  <si>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</si>
  <si>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</si>
  <si>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</si>
  <si>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</si>
  <si>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</si>
  <si>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</si>
  <si>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</si>
  <si>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</si>
  <si>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</si>
  <si>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</si>
  <si>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</si>
  <si>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</si>
  <si>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</si>
  <si>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</si>
  <si>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</si>
  <si>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</si>
  <si>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</si>
  <si>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</si>
  <si>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</si>
  <si>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</si>
  <si>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</si>
  <si>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</si>
  <si>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</si>
  <si>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</si>
  <si>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</si>
  <si>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</si>
  <si>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</si>
  <si>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</si>
  <si>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</si>
  <si>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</si>
  <si>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</si>
  <si>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</si>
  <si>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</si>
  <si>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</si>
  <si>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</si>
  <si>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</si>
  <si>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</si>
  <si>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</si>
  <si>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</si>
  <si>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</si>
  <si>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</si>
  <si>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</si>
  <si>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</si>
  <si>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</si>
  <si>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</si>
  <si>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</si>
  <si>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</si>
  <si>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</si>
  <si>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</si>
  <si>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</si>
  <si>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</si>
  <si>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</si>
  <si>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</si>
  <si>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</si>
  <si>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</si>
  <si>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</si>
  <si>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</si>
  <si>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</si>
  <si>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</si>
  <si>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</si>
  <si>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</si>
  <si>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</si>
  <si>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</si>
  <si>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1st Quarter ended 30 September 2025 (Figures Finalised as at 2025/10/28)</t>
  </si>
  <si>
    <t>Eastern Cape: Dr Beyers Naude (EC101) - Table C7 Quarterly Budgeted Cash Flows ( Waste water management                             ) for 1st Quarter ended 30 September 2025 (Figures Finalised as at 2025/10/28)</t>
  </si>
  <si>
    <t>Eastern Cape: Blue Crane Route (EC102) - Table C7 Quarterly Budgeted Cash Flows ( Waste water management                             ) for 1st Quarter ended 30 September 2025 (Figures Finalised as at 2025/10/28)</t>
  </si>
  <si>
    <t>Eastern Cape: Makana (EC104) - Table C7 Quarterly Budgeted Cash Flows ( Waste water management                             ) for 1st Quarter ended 30 September 2025 (Figures Finalised as at 2025/10/28)</t>
  </si>
  <si>
    <t>Eastern Cape: Ndlambe (EC105) - Table C7 Quarterly Budgeted Cash Flows ( Waste water management                             ) for 1st Quarter ended 30 September 2025 (Figures Finalised as at 2025/10/28)</t>
  </si>
  <si>
    <t>Eastern Cape: Sundays River Valley (EC106) - Table C7 Quarterly Budgeted Cash Flows ( Waste water management                             ) for 1st Quarter ended 30 September 2025 (Figures Finalised as at 2025/10/28)</t>
  </si>
  <si>
    <t>Eastern Cape: Kouga (EC108) - Table C7 Quarterly Budgeted Cash Flows ( Waste water management                             ) for 1st Quarter ended 30 September 2025 (Figures Finalised as at 2025/10/28)</t>
  </si>
  <si>
    <t>Eastern Cape: Kou-Kamma (EC109) - Table C7 Quarterly Budgeted Cash Flows ( Waste water management                             ) for 1st Quarter ended 30 September 2025 (Figures Finalised as at 2025/10/28)</t>
  </si>
  <si>
    <t>Eastern Cape: Sarah Baartman (DC10) - Table C7 Quarterly Budgeted Cash Flows ( Waste water management                             ) for 1st Quarter ended 30 September 2025 (Figures Finalised as at 2025/10/28)</t>
  </si>
  <si>
    <t>Eastern Cape: Mbhashe (EC121) - Table C7 Quarterly Budgeted Cash Flows ( Waste water management                             ) for 1st Quarter ended 30 September 2025 (Figures Finalised as at 2025/10/28)</t>
  </si>
  <si>
    <t>Eastern Cape: Mnquma (EC122) - Table C7 Quarterly Budgeted Cash Flows ( Waste water management                             ) for 1st Quarter ended 30 September 2025 (Figures Finalised as at 2025/10/28)</t>
  </si>
  <si>
    <t>Eastern Cape: Great Kei (EC123) - Table C7 Quarterly Budgeted Cash Flows ( Waste water management                             ) for 1st Quarter ended 30 September 2025 (Figures Finalised as at 2025/10/28)</t>
  </si>
  <si>
    <t>Eastern Cape: Amahlathi (EC124) - Table C7 Quarterly Budgeted Cash Flows ( Waste water management                             ) for 1st Quarter ended 30 September 2025 (Figures Finalised as at 2025/10/28)</t>
  </si>
  <si>
    <t>Eastern Cape: Ngqushwa (EC126) - Table C7 Quarterly Budgeted Cash Flows ( Waste water management                             ) for 1st Quarter ended 30 September 2025 (Figures Finalised as at 2025/10/28)</t>
  </si>
  <si>
    <t>Eastern Cape: Raymond Mhlaba (EC129) - Table C7 Quarterly Budgeted Cash Flows ( Waste water management                             ) for 1st Quarter ended 30 September 2025 (Figures Finalised as at 2025/10/28)</t>
  </si>
  <si>
    <t>Eastern Cape: Amathole (DC12) - Table C7 Quarterly Budgeted Cash Flows ( Waste water management                             ) for 1st Quarter ended 30 September 2025 (Figures Finalised as at 2025/10/28)</t>
  </si>
  <si>
    <t>Eastern Cape: Inxuba Yethemba (EC131) - Table C7 Quarterly Budgeted Cash Flows ( Waste water management                             ) for 1st Quarter ended 30 September 2025 (Figures Finalised as at 2025/10/28)</t>
  </si>
  <si>
    <t>Eastern Cape: Intsika Yethu (EC135) - Table C7 Quarterly Budgeted Cash Flows ( Waste water management                             ) for 1st Quarter ended 30 September 2025 (Figures Finalised as at 2025/10/28)</t>
  </si>
  <si>
    <t>Eastern Cape: Emalahleni (EC) (EC136) - Table C7 Quarterly Budgeted Cash Flows ( Waste water management                             ) for 1st Quarter ended 30 September 2025 (Figures Finalised as at 2025/10/28)</t>
  </si>
  <si>
    <t>Eastern Cape: Dr. A.B. Xuma (EC137) - Table C7 Quarterly Budgeted Cash Flows ( Waste water management                             ) for 1st Quarter ended 30 September 2025 (Figures Finalised as at 2025/10/28)</t>
  </si>
  <si>
    <t>Eastern Cape: Sakhisizwe (EC138) - Table C7 Quarterly Budgeted Cash Flows ( Waste water management                             ) for 1st Quarter ended 30 September 2025 (Figures Finalised as at 2025/10/28)</t>
  </si>
  <si>
    <t>Eastern Cape: Enoch Mgijima (EC139) - Table C7 Quarterly Budgeted Cash Flows ( Waste water management                             ) for 1st Quarter ended 30 September 2025 (Figures Finalised as at 2025/10/28)</t>
  </si>
  <si>
    <t>Eastern Cape: Chris Hani (DC13) - Table C7 Quarterly Budgeted Cash Flows ( Waste water management                             ) for 1st Quarter ended 30 September 2025 (Figures Finalised as at 2025/10/28)</t>
  </si>
  <si>
    <t>Eastern Cape: Elundini (EC141) - Table C7 Quarterly Budgeted Cash Flows ( Waste water management                             ) for 1st Quarter ended 30 September 2025 (Figures Finalised as at 2025/10/28)</t>
  </si>
  <si>
    <t>Eastern Cape: Senqu (EC142) - Table C7 Quarterly Budgeted Cash Flows ( Waste water management                             ) for 1st Quarter ended 30 September 2025 (Figures Finalised as at 2025/10/28)</t>
  </si>
  <si>
    <t>Eastern Cape: Walter Sisulu (EC145) - Table C7 Quarterly Budgeted Cash Flows ( Waste water management                             ) for 1st Quarter ended 30 September 2025 (Figures Finalised as at 2025/10/28)</t>
  </si>
  <si>
    <t>Eastern Cape: Joe Gqabi (DC14) - Table C7 Quarterly Budgeted Cash Flows ( Waste water management                             ) for 1st Quarter ended 30 September 2025 (Figures Finalised as at 2025/10/28)</t>
  </si>
  <si>
    <t>Eastern Cape: Ngquza Hills (EC153) - Table C7 Quarterly Budgeted Cash Flows ( Waste water management                             ) for 1st Quarter ended 30 September 2025 (Figures Finalised as at 2025/10/28)</t>
  </si>
  <si>
    <t>Eastern Cape: Port St Johns (EC154) - Table C7 Quarterly Budgeted Cash Flows ( Waste water management                             ) for 1st Quarter ended 30 September 2025 (Figures Finalised as at 2025/10/28)</t>
  </si>
  <si>
    <t>Eastern Cape: Nyandeni (EC155) - Table C7 Quarterly Budgeted Cash Flows ( Waste water management                             ) for 1st Quarter ended 30 September 2025 (Figures Finalised as at 2025/10/28)</t>
  </si>
  <si>
    <t>Eastern Cape: Mhlontlo (EC156) - Table C7 Quarterly Budgeted Cash Flows ( Waste water management                             ) for 1st Quarter ended 30 September 2025 (Figures Finalised as at 2025/10/28)</t>
  </si>
  <si>
    <t>Eastern Cape: King Sabata Dalindyebo (EC157) - Table C7 Quarterly Budgeted Cash Flows ( Waste water management                             ) for 1st Quarter ended 30 September 2025 (Figures Finalised as at 2025/10/28)</t>
  </si>
  <si>
    <t>Eastern Cape: O R Tambo (DC15) - Table C7 Quarterly Budgeted Cash Flows ( Waste water management                             ) for 1st Quarter ended 30 September 2025 (Figures Finalised as at 2025/10/28)</t>
  </si>
  <si>
    <t>Eastern Cape: Matatiele (EC441) - Table C7 Quarterly Budgeted Cash Flows ( Waste water management                             ) for 1st Quarter ended 30 September 2025 (Figures Finalised as at 2025/10/28)</t>
  </si>
  <si>
    <t>Eastern Cape: Umzimvubu (EC442) - Table C7 Quarterly Budgeted Cash Flows ( Waste water management                             ) for 1st Quarter ended 30 September 2025 (Figures Finalised as at 2025/10/28)</t>
  </si>
  <si>
    <t>Eastern Cape: Winnie Madikizela-Mandela (EC443) - Table C7 Quarterly Budgeted Cash Flows ( Waste water management                             ) for 1st Quarter ended 30 September 2025 (Figures Finalised as at 2025/10/28)</t>
  </si>
  <si>
    <t>Eastern Cape: Ntabankulu (EC444) - Table C7 Quarterly Budgeted Cash Flows ( Waste water management                             ) for 1st Quarter ended 30 September 2025 (Figures Finalised as at 2025/10/28)</t>
  </si>
  <si>
    <t>Eastern Cape: Alfred Nzo (DC44)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</si>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</sst>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989900860</v>
      </c>
      <c r="F7" s="20">
        <v>989900860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247475214</v>
      </c>
      <c r="Y7" s="20">
        <v>-247475214</v>
      </c>
      <c r="Z7" s="21">
        <v>-100</v>
      </c>
      <c r="AA7" s="22">
        <v>989900860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-548351520</v>
      </c>
      <c r="F14" s="20">
        <v>-548351520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-137087883</v>
      </c>
      <c r="Y14" s="20">
        <v>137087883</v>
      </c>
      <c r="Z14" s="21">
        <v>-100</v>
      </c>
      <c r="AA14" s="22">
        <v>-548351520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441549340</v>
      </c>
      <c r="F17" s="28">
        <f t="shared" si="0"/>
        <v>441549340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110387331</v>
      </c>
      <c r="Y17" s="28">
        <f t="shared" si="0"/>
        <v>-110387331</v>
      </c>
      <c r="Z17" s="29">
        <f>+IF(X17&lt;&gt;0,+(Y17/X17)*100,0)</f>
        <v>-100</v>
      </c>
      <c r="AA17" s="30">
        <f>SUM(AA6:AA16)</f>
        <v>441549340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441549340</v>
      </c>
      <c r="F38" s="2">
        <f t="shared" si="3"/>
        <v>441549340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110387331</v>
      </c>
      <c r="Y38" s="2">
        <f t="shared" si="3"/>
        <v>-110387331</v>
      </c>
      <c r="Z38" s="34">
        <f>+IF(X38&lt;&gt;0,+(Y38/X38)*100,0)</f>
        <v>-100</v>
      </c>
      <c r="AA38" s="35">
        <f>+AA17+AA27+AA36</f>
        <v>441549340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441549340</v>
      </c>
      <c r="F40" s="45">
        <f t="shared" si="4"/>
        <v>441549340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110387331</v>
      </c>
      <c r="Y40" s="45">
        <f t="shared" si="4"/>
        <v>-110387331</v>
      </c>
      <c r="Z40" s="46">
        <f>+IF(X40&lt;&gt;0,+(Y40/X40)*100,0)</f>
        <v>-100</v>
      </c>
      <c r="AA40" s="47">
        <f t="shared" si="4"/>
        <v>441549340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245907</v>
      </c>
      <c r="D7" s="18"/>
      <c r="E7" s="19">
        <v>87612476</v>
      </c>
      <c r="F7" s="20">
        <v>87612476</v>
      </c>
      <c r="G7" s="20">
        <v>30617</v>
      </c>
      <c r="H7" s="20">
        <v>20134</v>
      </c>
      <c r="I7" s="20">
        <v>17266</v>
      </c>
      <c r="J7" s="20">
        <v>68017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68017</v>
      </c>
      <c r="X7" s="20">
        <v>21903129</v>
      </c>
      <c r="Y7" s="20">
        <v>-21835112</v>
      </c>
      <c r="Z7" s="21">
        <v>-99.689464459621263</v>
      </c>
      <c r="AA7" s="22">
        <v>87612476</v>
      </c>
    </row>
    <row r="8" spans="1:27" x14ac:dyDescent="0.25">
      <c r="A8" s="23" t="s">
        <v>36</v>
      </c>
      <c r="B8" s="17" t="s">
        <v>32</v>
      </c>
      <c r="C8" s="18">
        <v>67031</v>
      </c>
      <c r="D8" s="18"/>
      <c r="E8" s="19">
        <v>30572</v>
      </c>
      <c r="F8" s="20">
        <v>30572</v>
      </c>
      <c r="G8" s="20">
        <v>6774</v>
      </c>
      <c r="H8" s="20">
        <v>5863</v>
      </c>
      <c r="I8" s="20">
        <v>2175</v>
      </c>
      <c r="J8" s="20">
        <v>14812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14812</v>
      </c>
      <c r="X8" s="20">
        <v>7644</v>
      </c>
      <c r="Y8" s="20">
        <v>7168</v>
      </c>
      <c r="Z8" s="21">
        <v>93.772893772893767</v>
      </c>
      <c r="AA8" s="22">
        <v>30572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-3874317</v>
      </c>
      <c r="D14" s="18"/>
      <c r="E14" s="19">
        <v>-47391995</v>
      </c>
      <c r="F14" s="20">
        <v>-47391995</v>
      </c>
      <c r="G14" s="20">
        <v>-2862565</v>
      </c>
      <c r="H14" s="20">
        <v>433914</v>
      </c>
      <c r="I14" s="20">
        <v>39193</v>
      </c>
      <c r="J14" s="20">
        <v>-2389458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-2389458</v>
      </c>
      <c r="X14" s="20">
        <v>-11848002</v>
      </c>
      <c r="Y14" s="20">
        <v>9458544</v>
      </c>
      <c r="Z14" s="21">
        <v>-79.832397057326631</v>
      </c>
      <c r="AA14" s="22">
        <v>-47391995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-3561379</v>
      </c>
      <c r="D17" s="26">
        <f>SUM(D6:D16)</f>
        <v>0</v>
      </c>
      <c r="E17" s="27">
        <f t="shared" si="0"/>
        <v>40251053</v>
      </c>
      <c r="F17" s="28">
        <f t="shared" si="0"/>
        <v>40251053</v>
      </c>
      <c r="G17" s="28">
        <f t="shared" si="0"/>
        <v>-2825174</v>
      </c>
      <c r="H17" s="28">
        <f t="shared" si="0"/>
        <v>459911</v>
      </c>
      <c r="I17" s="28">
        <f t="shared" si="0"/>
        <v>58634</v>
      </c>
      <c r="J17" s="28">
        <f t="shared" si="0"/>
        <v>-2306629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-2306629</v>
      </c>
      <c r="X17" s="28">
        <f t="shared" si="0"/>
        <v>10062771</v>
      </c>
      <c r="Y17" s="28">
        <f t="shared" si="0"/>
        <v>-12369400</v>
      </c>
      <c r="Z17" s="29">
        <f>+IF(X17&lt;&gt;0,+(Y17/X17)*100,0)</f>
        <v>-122.92240377923736</v>
      </c>
      <c r="AA17" s="30">
        <f>SUM(AA6:AA16)</f>
        <v>40251053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3780805</v>
      </c>
      <c r="D26" s="18"/>
      <c r="E26" s="19">
        <v>-39008133</v>
      </c>
      <c r="F26" s="20">
        <v>-39008133</v>
      </c>
      <c r="G26" s="20">
        <v>193760</v>
      </c>
      <c r="H26" s="20">
        <v>951404</v>
      </c>
      <c r="I26" s="20">
        <v>84041</v>
      </c>
      <c r="J26" s="20">
        <v>1229205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1229205</v>
      </c>
      <c r="X26" s="20">
        <v>-9752037</v>
      </c>
      <c r="Y26" s="20">
        <v>10981242</v>
      </c>
      <c r="Z26" s="21">
        <v>-112.60459737796317</v>
      </c>
      <c r="AA26" s="22">
        <v>-39008133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3780805</v>
      </c>
      <c r="D27" s="26">
        <f>SUM(D21:D26)</f>
        <v>0</v>
      </c>
      <c r="E27" s="27">
        <f t="shared" si="1"/>
        <v>-39008133</v>
      </c>
      <c r="F27" s="28">
        <f t="shared" si="1"/>
        <v>-39008133</v>
      </c>
      <c r="G27" s="28">
        <f t="shared" si="1"/>
        <v>193760</v>
      </c>
      <c r="H27" s="28">
        <f t="shared" si="1"/>
        <v>951404</v>
      </c>
      <c r="I27" s="28">
        <f t="shared" si="1"/>
        <v>84041</v>
      </c>
      <c r="J27" s="28">
        <f t="shared" si="1"/>
        <v>1229205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1229205</v>
      </c>
      <c r="X27" s="28">
        <f t="shared" si="1"/>
        <v>-9752037</v>
      </c>
      <c r="Y27" s="28">
        <f t="shared" si="1"/>
        <v>10981242</v>
      </c>
      <c r="Z27" s="29">
        <f>+IF(X27&lt;&gt;0,+(Y27/X27)*100,0)</f>
        <v>-112.60459737796317</v>
      </c>
      <c r="AA27" s="30">
        <f>SUM(AA21:AA26)</f>
        <v>-39008133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219426</v>
      </c>
      <c r="D38" s="32">
        <f>+D17+D27+D36</f>
        <v>0</v>
      </c>
      <c r="E38" s="33">
        <f t="shared" si="3"/>
        <v>1242920</v>
      </c>
      <c r="F38" s="2">
        <f t="shared" si="3"/>
        <v>1242920</v>
      </c>
      <c r="G38" s="2">
        <f t="shared" si="3"/>
        <v>-2631414</v>
      </c>
      <c r="H38" s="2">
        <f t="shared" si="3"/>
        <v>1411315</v>
      </c>
      <c r="I38" s="2">
        <f t="shared" si="3"/>
        <v>142675</v>
      </c>
      <c r="J38" s="2">
        <f t="shared" si="3"/>
        <v>-1077424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-1077424</v>
      </c>
      <c r="X38" s="2">
        <f t="shared" si="3"/>
        <v>310734</v>
      </c>
      <c r="Y38" s="2">
        <f t="shared" si="3"/>
        <v>-1388158</v>
      </c>
      <c r="Z38" s="34">
        <f>+IF(X38&lt;&gt;0,+(Y38/X38)*100,0)</f>
        <v>-446.73514967785951</v>
      </c>
      <c r="AA38" s="35">
        <f>+AA17+AA27+AA36</f>
        <v>1242920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-2631414</v>
      </c>
      <c r="I39" s="2">
        <f>+H40+I60</f>
        <v>-1220099</v>
      </c>
      <c r="J39" s="2">
        <f>+G39</f>
        <v>0</v>
      </c>
      <c r="K39" s="2">
        <f>+I40+K60</f>
        <v>-1077424</v>
      </c>
      <c r="L39" s="2">
        <f>+K40+L60</f>
        <v>-1077424</v>
      </c>
      <c r="M39" s="2">
        <f>+L40+M60</f>
        <v>-1077424</v>
      </c>
      <c r="N39" s="2">
        <f>+K39</f>
        <v>-1077424</v>
      </c>
      <c r="O39" s="2">
        <f>+M40+O60</f>
        <v>-1077424</v>
      </c>
      <c r="P39" s="2">
        <f>+O40+P60</f>
        <v>-1077424</v>
      </c>
      <c r="Q39" s="2">
        <f>+P40+Q60</f>
        <v>-1077424</v>
      </c>
      <c r="R39" s="2">
        <f>+O39</f>
        <v>-1077424</v>
      </c>
      <c r="S39" s="2">
        <f>+Q40+S60</f>
        <v>-1077424</v>
      </c>
      <c r="T39" s="2">
        <f>+S40+T60</f>
        <v>-1077424</v>
      </c>
      <c r="U39" s="2">
        <f>+T40+U60</f>
        <v>-1077424</v>
      </c>
      <c r="V39" s="2">
        <f>+S39</f>
        <v>-1077424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219426</v>
      </c>
      <c r="D40" s="43">
        <f t="shared" ref="D40:AA40" si="4">+D38+D39</f>
        <v>0</v>
      </c>
      <c r="E40" s="44">
        <f t="shared" si="4"/>
        <v>1242920</v>
      </c>
      <c r="F40" s="45">
        <f t="shared" si="4"/>
        <v>1242920</v>
      </c>
      <c r="G40" s="45">
        <f t="shared" si="4"/>
        <v>-2631414</v>
      </c>
      <c r="H40" s="45">
        <f t="shared" si="4"/>
        <v>-1220099</v>
      </c>
      <c r="I40" s="45">
        <f t="shared" si="4"/>
        <v>-1077424</v>
      </c>
      <c r="J40" s="45">
        <f>+I40</f>
        <v>-1077424</v>
      </c>
      <c r="K40" s="45">
        <f t="shared" si="4"/>
        <v>-1077424</v>
      </c>
      <c r="L40" s="45">
        <f t="shared" si="4"/>
        <v>-1077424</v>
      </c>
      <c r="M40" s="45">
        <f t="shared" si="4"/>
        <v>-1077424</v>
      </c>
      <c r="N40" s="45">
        <f>+M40</f>
        <v>-1077424</v>
      </c>
      <c r="O40" s="45">
        <f t="shared" si="4"/>
        <v>-1077424</v>
      </c>
      <c r="P40" s="45">
        <f t="shared" si="4"/>
        <v>-1077424</v>
      </c>
      <c r="Q40" s="45">
        <f t="shared" si="4"/>
        <v>-1077424</v>
      </c>
      <c r="R40" s="45">
        <f>+Q40</f>
        <v>-1077424</v>
      </c>
      <c r="S40" s="45">
        <f t="shared" si="4"/>
        <v>-1077424</v>
      </c>
      <c r="T40" s="45">
        <f t="shared" si="4"/>
        <v>-1077424</v>
      </c>
      <c r="U40" s="45">
        <f t="shared" si="4"/>
        <v>-1077424</v>
      </c>
      <c r="V40" s="45">
        <f>+U40</f>
        <v>-1077424</v>
      </c>
      <c r="W40" s="45">
        <f>+V40</f>
        <v>-1077424</v>
      </c>
      <c r="X40" s="45">
        <f t="shared" si="4"/>
        <v>310734</v>
      </c>
      <c r="Y40" s="45">
        <f t="shared" si="4"/>
        <v>-1388158</v>
      </c>
      <c r="Z40" s="46">
        <f>+IF(X40&lt;&gt;0,+(Y40/X40)*100,0)</f>
        <v>-446.73514967785951</v>
      </c>
      <c r="AA40" s="47">
        <f t="shared" si="4"/>
        <v>1242920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30199</v>
      </c>
      <c r="D7" s="18"/>
      <c r="E7" s="19"/>
      <c r="F7" s="20"/>
      <c r="G7" s="20">
        <v>2132</v>
      </c>
      <c r="H7" s="20"/>
      <c r="I7" s="20">
        <v>2879</v>
      </c>
      <c r="J7" s="20">
        <v>5011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5011</v>
      </c>
      <c r="X7" s="20"/>
      <c r="Y7" s="20">
        <v>5011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10284960</v>
      </c>
      <c r="F9" s="20">
        <v>10284960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2571240</v>
      </c>
      <c r="Y9" s="20">
        <v>-2571240</v>
      </c>
      <c r="Z9" s="21">
        <v>-100</v>
      </c>
      <c r="AA9" s="22">
        <v>10284960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-531267</v>
      </c>
      <c r="D14" s="18"/>
      <c r="E14" s="19"/>
      <c r="F14" s="20"/>
      <c r="G14" s="20"/>
      <c r="H14" s="20">
        <v>-29359</v>
      </c>
      <c r="I14" s="20">
        <v>-58683</v>
      </c>
      <c r="J14" s="20">
        <v>-88042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-88042</v>
      </c>
      <c r="X14" s="20"/>
      <c r="Y14" s="20">
        <v>-88042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-501068</v>
      </c>
      <c r="D17" s="26">
        <f>SUM(D6:D16)</f>
        <v>0</v>
      </c>
      <c r="E17" s="27">
        <f t="shared" si="0"/>
        <v>10284960</v>
      </c>
      <c r="F17" s="28">
        <f t="shared" si="0"/>
        <v>10284960</v>
      </c>
      <c r="G17" s="28">
        <f t="shared" si="0"/>
        <v>2132</v>
      </c>
      <c r="H17" s="28">
        <f t="shared" si="0"/>
        <v>-29359</v>
      </c>
      <c r="I17" s="28">
        <f t="shared" si="0"/>
        <v>-55804</v>
      </c>
      <c r="J17" s="28">
        <f t="shared" si="0"/>
        <v>-83031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-83031</v>
      </c>
      <c r="X17" s="28">
        <f t="shared" si="0"/>
        <v>2571240</v>
      </c>
      <c r="Y17" s="28">
        <f t="shared" si="0"/>
        <v>-2654271</v>
      </c>
      <c r="Z17" s="29">
        <f>+IF(X17&lt;&gt;0,+(Y17/X17)*100,0)</f>
        <v>-103.22922014281046</v>
      </c>
      <c r="AA17" s="30">
        <f>SUM(AA6:AA16)</f>
        <v>10284960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-3404606</v>
      </c>
      <c r="D26" s="18"/>
      <c r="E26" s="19">
        <v>-6390225</v>
      </c>
      <c r="F26" s="20">
        <v>-6390225</v>
      </c>
      <c r="G26" s="20"/>
      <c r="H26" s="20"/>
      <c r="I26" s="20">
        <v>-645825</v>
      </c>
      <c r="J26" s="20">
        <v>-645825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-645825</v>
      </c>
      <c r="X26" s="20">
        <v>-1597551</v>
      </c>
      <c r="Y26" s="20">
        <v>951726</v>
      </c>
      <c r="Z26" s="21">
        <v>-59.574060546423866</v>
      </c>
      <c r="AA26" s="22">
        <v>-6390225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-3404606</v>
      </c>
      <c r="D27" s="26">
        <f>SUM(D21:D26)</f>
        <v>0</v>
      </c>
      <c r="E27" s="27">
        <f t="shared" si="1"/>
        <v>-6390225</v>
      </c>
      <c r="F27" s="28">
        <f t="shared" si="1"/>
        <v>-6390225</v>
      </c>
      <c r="G27" s="28">
        <f t="shared" si="1"/>
        <v>0</v>
      </c>
      <c r="H27" s="28">
        <f t="shared" si="1"/>
        <v>0</v>
      </c>
      <c r="I27" s="28">
        <f t="shared" si="1"/>
        <v>-645825</v>
      </c>
      <c r="J27" s="28">
        <f t="shared" si="1"/>
        <v>-645825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-645825</v>
      </c>
      <c r="X27" s="28">
        <f t="shared" si="1"/>
        <v>-1597551</v>
      </c>
      <c r="Y27" s="28">
        <f t="shared" si="1"/>
        <v>951726</v>
      </c>
      <c r="Z27" s="29">
        <f>+IF(X27&lt;&gt;0,+(Y27/X27)*100,0)</f>
        <v>-59.574060546423866</v>
      </c>
      <c r="AA27" s="30">
        <f>SUM(AA21:AA26)</f>
        <v>-6390225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-3905674</v>
      </c>
      <c r="D38" s="32">
        <f>+D17+D27+D36</f>
        <v>0</v>
      </c>
      <c r="E38" s="33">
        <f t="shared" si="3"/>
        <v>3894735</v>
      </c>
      <c r="F38" s="2">
        <f t="shared" si="3"/>
        <v>3894735</v>
      </c>
      <c r="G38" s="2">
        <f t="shared" si="3"/>
        <v>2132</v>
      </c>
      <c r="H38" s="2">
        <f t="shared" si="3"/>
        <v>-29359</v>
      </c>
      <c r="I38" s="2">
        <f t="shared" si="3"/>
        <v>-701629</v>
      </c>
      <c r="J38" s="2">
        <f t="shared" si="3"/>
        <v>-728856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-728856</v>
      </c>
      <c r="X38" s="2">
        <f t="shared" si="3"/>
        <v>973689</v>
      </c>
      <c r="Y38" s="2">
        <f t="shared" si="3"/>
        <v>-1702545</v>
      </c>
      <c r="Z38" s="34">
        <f>+IF(X38&lt;&gt;0,+(Y38/X38)*100,0)</f>
        <v>-174.85511287485019</v>
      </c>
      <c r="AA38" s="35">
        <f>+AA17+AA27+AA36</f>
        <v>3894735</v>
      </c>
    </row>
    <row r="39" spans="1:27" x14ac:dyDescent="0.25">
      <c r="A39" s="23" t="s">
        <v>60</v>
      </c>
      <c r="B39" s="17"/>
      <c r="C39" s="32">
        <v>-2783578</v>
      </c>
      <c r="D39" s="32"/>
      <c r="E39" s="33"/>
      <c r="F39" s="2"/>
      <c r="G39" s="2">
        <v>-6711316</v>
      </c>
      <c r="H39" s="2">
        <f>+G40+H60</f>
        <v>-6709184</v>
      </c>
      <c r="I39" s="2">
        <f>+H40+I60</f>
        <v>-6738543</v>
      </c>
      <c r="J39" s="2">
        <f>+G39</f>
        <v>-6711316</v>
      </c>
      <c r="K39" s="2">
        <f>+I40+K60</f>
        <v>-7440172</v>
      </c>
      <c r="L39" s="2">
        <f>+K40+L60</f>
        <v>-7440172</v>
      </c>
      <c r="M39" s="2">
        <f>+L40+M60</f>
        <v>-7440172</v>
      </c>
      <c r="N39" s="2">
        <f>+K39</f>
        <v>-7440172</v>
      </c>
      <c r="O39" s="2">
        <f>+M40+O60</f>
        <v>-7440172</v>
      </c>
      <c r="P39" s="2">
        <f>+O40+P60</f>
        <v>-7440172</v>
      </c>
      <c r="Q39" s="2">
        <f>+P40+Q60</f>
        <v>-7440172</v>
      </c>
      <c r="R39" s="2">
        <f>+O39</f>
        <v>-7440172</v>
      </c>
      <c r="S39" s="2">
        <f>+Q40+S60</f>
        <v>-7440172</v>
      </c>
      <c r="T39" s="2">
        <f>+S40+T60</f>
        <v>-7440172</v>
      </c>
      <c r="U39" s="2">
        <f>+T40+U60</f>
        <v>-7440172</v>
      </c>
      <c r="V39" s="2">
        <f>+S39</f>
        <v>-7440172</v>
      </c>
      <c r="W39" s="2">
        <f>+G39</f>
        <v>-6711316</v>
      </c>
      <c r="X39" s="2"/>
      <c r="Y39" s="2">
        <f>+W39-X39</f>
        <v>-6711316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-6689252</v>
      </c>
      <c r="D40" s="43">
        <f t="shared" ref="D40:AA40" si="4">+D38+D39</f>
        <v>0</v>
      </c>
      <c r="E40" s="44">
        <f t="shared" si="4"/>
        <v>3894735</v>
      </c>
      <c r="F40" s="45">
        <f t="shared" si="4"/>
        <v>3894735</v>
      </c>
      <c r="G40" s="45">
        <f t="shared" si="4"/>
        <v>-6709184</v>
      </c>
      <c r="H40" s="45">
        <f t="shared" si="4"/>
        <v>-6738543</v>
      </c>
      <c r="I40" s="45">
        <f t="shared" si="4"/>
        <v>-7440172</v>
      </c>
      <c r="J40" s="45">
        <f>+I40</f>
        <v>-7440172</v>
      </c>
      <c r="K40" s="45">
        <f t="shared" si="4"/>
        <v>-7440172</v>
      </c>
      <c r="L40" s="45">
        <f t="shared" si="4"/>
        <v>-7440172</v>
      </c>
      <c r="M40" s="45">
        <f t="shared" si="4"/>
        <v>-7440172</v>
      </c>
      <c r="N40" s="45">
        <f>+M40</f>
        <v>-7440172</v>
      </c>
      <c r="O40" s="45">
        <f t="shared" si="4"/>
        <v>-7440172</v>
      </c>
      <c r="P40" s="45">
        <f t="shared" si="4"/>
        <v>-7440172</v>
      </c>
      <c r="Q40" s="45">
        <f t="shared" si="4"/>
        <v>-7440172</v>
      </c>
      <c r="R40" s="45">
        <f>+Q40</f>
        <v>-7440172</v>
      </c>
      <c r="S40" s="45">
        <f t="shared" si="4"/>
        <v>-7440172</v>
      </c>
      <c r="T40" s="45">
        <f t="shared" si="4"/>
        <v>-7440172</v>
      </c>
      <c r="U40" s="45">
        <f t="shared" si="4"/>
        <v>-7440172</v>
      </c>
      <c r="V40" s="45">
        <f>+U40</f>
        <v>-7440172</v>
      </c>
      <c r="W40" s="45">
        <f>+V40</f>
        <v>-7440172</v>
      </c>
      <c r="X40" s="45">
        <f t="shared" si="4"/>
        <v>973689</v>
      </c>
      <c r="Y40" s="45">
        <f t="shared" si="4"/>
        <v>-8413861</v>
      </c>
      <c r="Z40" s="46">
        <f>+IF(X40&lt;&gt;0,+(Y40/X40)*100,0)</f>
        <v>-864.12201431874041</v>
      </c>
      <c r="AA40" s="47">
        <f t="shared" si="4"/>
        <v>3894735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-6711316</v>
      </c>
      <c r="J60">
        <v>-6711316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8696</v>
      </c>
      <c r="D7" s="18"/>
      <c r="E7" s="19">
        <v>34183253</v>
      </c>
      <c r="F7" s="20">
        <v>34183253</v>
      </c>
      <c r="G7" s="20"/>
      <c r="H7" s="20">
        <v>4659</v>
      </c>
      <c r="I7" s="20">
        <v>17865</v>
      </c>
      <c r="J7" s="20">
        <v>22524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22524</v>
      </c>
      <c r="X7" s="20">
        <v>8545818</v>
      </c>
      <c r="Y7" s="20">
        <v>-8523294</v>
      </c>
      <c r="Z7" s="21">
        <v>-99.736432486626796</v>
      </c>
      <c r="AA7" s="22">
        <v>34183253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19229774</v>
      </c>
      <c r="D9" s="18"/>
      <c r="E9" s="19">
        <v>9453648</v>
      </c>
      <c r="F9" s="20">
        <v>9453648</v>
      </c>
      <c r="G9" s="20">
        <v>3893465</v>
      </c>
      <c r="H9" s="20"/>
      <c r="I9" s="20"/>
      <c r="J9" s="20">
        <v>3893465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3893465</v>
      </c>
      <c r="X9" s="20">
        <v>2363412</v>
      </c>
      <c r="Y9" s="20">
        <v>1530053</v>
      </c>
      <c r="Z9" s="21">
        <v>64.739156778420352</v>
      </c>
      <c r="AA9" s="22">
        <v>9453648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-7063817</v>
      </c>
      <c r="D14" s="18"/>
      <c r="E14" s="19">
        <v>-15320268</v>
      </c>
      <c r="F14" s="20">
        <v>-15320268</v>
      </c>
      <c r="G14" s="20">
        <v>-117833</v>
      </c>
      <c r="H14" s="20">
        <v>-68938</v>
      </c>
      <c r="I14" s="20">
        <v>-119727</v>
      </c>
      <c r="J14" s="20">
        <v>-306498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-306498</v>
      </c>
      <c r="X14" s="20">
        <v>-3830067</v>
      </c>
      <c r="Y14" s="20">
        <v>3523569</v>
      </c>
      <c r="Z14" s="21">
        <v>-91.997581243356848</v>
      </c>
      <c r="AA14" s="22">
        <v>-15320268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12174653</v>
      </c>
      <c r="D17" s="26">
        <f>SUM(D6:D16)</f>
        <v>0</v>
      </c>
      <c r="E17" s="27">
        <f t="shared" si="0"/>
        <v>28316633</v>
      </c>
      <c r="F17" s="28">
        <f t="shared" si="0"/>
        <v>28316633</v>
      </c>
      <c r="G17" s="28">
        <f t="shared" si="0"/>
        <v>3775632</v>
      </c>
      <c r="H17" s="28">
        <f t="shared" si="0"/>
        <v>-64279</v>
      </c>
      <c r="I17" s="28">
        <f t="shared" si="0"/>
        <v>-101862</v>
      </c>
      <c r="J17" s="28">
        <f t="shared" si="0"/>
        <v>3609491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3609491</v>
      </c>
      <c r="X17" s="28">
        <f t="shared" si="0"/>
        <v>7079163</v>
      </c>
      <c r="Y17" s="28">
        <f t="shared" si="0"/>
        <v>-3469672</v>
      </c>
      <c r="Z17" s="29">
        <f>+IF(X17&lt;&gt;0,+(Y17/X17)*100,0)</f>
        <v>-49.012460936412964</v>
      </c>
      <c r="AA17" s="30">
        <f>SUM(AA6:AA16)</f>
        <v>28316633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-2461488</v>
      </c>
      <c r="D26" s="18"/>
      <c r="E26" s="19"/>
      <c r="F26" s="20"/>
      <c r="G26" s="20"/>
      <c r="H26" s="20">
        <v>-1512250</v>
      </c>
      <c r="I26" s="20"/>
      <c r="J26" s="20">
        <v>-1512250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-1512250</v>
      </c>
      <c r="X26" s="20"/>
      <c r="Y26" s="20">
        <v>-1512250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-2461488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-1512250</v>
      </c>
      <c r="I27" s="28">
        <f t="shared" si="1"/>
        <v>0</v>
      </c>
      <c r="J27" s="28">
        <f t="shared" si="1"/>
        <v>-1512250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-1512250</v>
      </c>
      <c r="X27" s="28">
        <f t="shared" si="1"/>
        <v>0</v>
      </c>
      <c r="Y27" s="28">
        <f t="shared" si="1"/>
        <v>-1512250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9713165</v>
      </c>
      <c r="D38" s="32">
        <f>+D17+D27+D36</f>
        <v>0</v>
      </c>
      <c r="E38" s="33">
        <f t="shared" si="3"/>
        <v>28316633</v>
      </c>
      <c r="F38" s="2">
        <f t="shared" si="3"/>
        <v>28316633</v>
      </c>
      <c r="G38" s="2">
        <f t="shared" si="3"/>
        <v>3775632</v>
      </c>
      <c r="H38" s="2">
        <f t="shared" si="3"/>
        <v>-1576529</v>
      </c>
      <c r="I38" s="2">
        <f t="shared" si="3"/>
        <v>-101862</v>
      </c>
      <c r="J38" s="2">
        <f t="shared" si="3"/>
        <v>2097241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2097241</v>
      </c>
      <c r="X38" s="2">
        <f t="shared" si="3"/>
        <v>7079163</v>
      </c>
      <c r="Y38" s="2">
        <f t="shared" si="3"/>
        <v>-4981922</v>
      </c>
      <c r="Z38" s="34">
        <f>+IF(X38&lt;&gt;0,+(Y38/X38)*100,0)</f>
        <v>-70.374449634794402</v>
      </c>
      <c r="AA38" s="35">
        <f>+AA17+AA27+AA36</f>
        <v>28316633</v>
      </c>
    </row>
    <row r="39" spans="1:27" x14ac:dyDescent="0.25">
      <c r="A39" s="23" t="s">
        <v>60</v>
      </c>
      <c r="B39" s="17"/>
      <c r="C39" s="32">
        <v>142729766</v>
      </c>
      <c r="D39" s="32"/>
      <c r="E39" s="33">
        <v>142729765</v>
      </c>
      <c r="F39" s="2">
        <v>142729765</v>
      </c>
      <c r="G39" s="2">
        <v>177705994</v>
      </c>
      <c r="H39" s="2">
        <f>+G40+H60</f>
        <v>181481626</v>
      </c>
      <c r="I39" s="2">
        <f>+H40+I60</f>
        <v>179905097</v>
      </c>
      <c r="J39" s="2">
        <f>+G39</f>
        <v>177705994</v>
      </c>
      <c r="K39" s="2">
        <f>+I40+K60</f>
        <v>179803235</v>
      </c>
      <c r="L39" s="2">
        <f>+K40+L60</f>
        <v>179803235</v>
      </c>
      <c r="M39" s="2">
        <f>+L40+M60</f>
        <v>179803235</v>
      </c>
      <c r="N39" s="2">
        <f>+K39</f>
        <v>179803235</v>
      </c>
      <c r="O39" s="2">
        <f>+M40+O60</f>
        <v>179803235</v>
      </c>
      <c r="P39" s="2">
        <f>+O40+P60</f>
        <v>179803235</v>
      </c>
      <c r="Q39" s="2">
        <f>+P40+Q60</f>
        <v>179803235</v>
      </c>
      <c r="R39" s="2">
        <f>+O39</f>
        <v>179803235</v>
      </c>
      <c r="S39" s="2">
        <f>+Q40+S60</f>
        <v>179803235</v>
      </c>
      <c r="T39" s="2">
        <f>+S40+T60</f>
        <v>179803235</v>
      </c>
      <c r="U39" s="2">
        <f>+T40+U60</f>
        <v>179803235</v>
      </c>
      <c r="V39" s="2">
        <f>+S39</f>
        <v>179803235</v>
      </c>
      <c r="W39" s="2">
        <f>+G39</f>
        <v>177705994</v>
      </c>
      <c r="X39" s="2">
        <v>142729765</v>
      </c>
      <c r="Y39" s="2">
        <f>+W39-X39</f>
        <v>34976229</v>
      </c>
      <c r="Z39" s="34">
        <f>+IF(X39&lt;&gt;0,+(Y39/X39)*100,0)</f>
        <v>24.505210248191752</v>
      </c>
      <c r="AA39" s="35">
        <v>142729765</v>
      </c>
    </row>
    <row r="40" spans="1:27" x14ac:dyDescent="0.25">
      <c r="A40" s="41" t="s">
        <v>62</v>
      </c>
      <c r="B40" s="42" t="s">
        <v>61</v>
      </c>
      <c r="C40" s="43">
        <f>+C38+C39</f>
        <v>152442931</v>
      </c>
      <c r="D40" s="43">
        <f t="shared" ref="D40:AA40" si="4">+D38+D39</f>
        <v>0</v>
      </c>
      <c r="E40" s="44">
        <f t="shared" si="4"/>
        <v>171046398</v>
      </c>
      <c r="F40" s="45">
        <f t="shared" si="4"/>
        <v>171046398</v>
      </c>
      <c r="G40" s="45">
        <f t="shared" si="4"/>
        <v>181481626</v>
      </c>
      <c r="H40" s="45">
        <f t="shared" si="4"/>
        <v>179905097</v>
      </c>
      <c r="I40" s="45">
        <f t="shared" si="4"/>
        <v>179803235</v>
      </c>
      <c r="J40" s="45">
        <f>+I40</f>
        <v>179803235</v>
      </c>
      <c r="K40" s="45">
        <f t="shared" si="4"/>
        <v>179803235</v>
      </c>
      <c r="L40" s="45">
        <f t="shared" si="4"/>
        <v>179803235</v>
      </c>
      <c r="M40" s="45">
        <f t="shared" si="4"/>
        <v>179803235</v>
      </c>
      <c r="N40" s="45">
        <f>+M40</f>
        <v>179803235</v>
      </c>
      <c r="O40" s="45">
        <f t="shared" si="4"/>
        <v>179803235</v>
      </c>
      <c r="P40" s="45">
        <f t="shared" si="4"/>
        <v>179803235</v>
      </c>
      <c r="Q40" s="45">
        <f t="shared" si="4"/>
        <v>179803235</v>
      </c>
      <c r="R40" s="45">
        <f>+Q40</f>
        <v>179803235</v>
      </c>
      <c r="S40" s="45">
        <f t="shared" si="4"/>
        <v>179803235</v>
      </c>
      <c r="T40" s="45">
        <f t="shared" si="4"/>
        <v>179803235</v>
      </c>
      <c r="U40" s="45">
        <f t="shared" si="4"/>
        <v>179803235</v>
      </c>
      <c r="V40" s="45">
        <f>+U40</f>
        <v>179803235</v>
      </c>
      <c r="W40" s="45">
        <f>+V40</f>
        <v>179803235</v>
      </c>
      <c r="X40" s="45">
        <f t="shared" si="4"/>
        <v>149808928</v>
      </c>
      <c r="Y40" s="45">
        <f t="shared" si="4"/>
        <v>29994307</v>
      </c>
      <c r="Z40" s="46">
        <f>+IF(X40&lt;&gt;0,+(Y40/X40)*100,0)</f>
        <v>20.021708586019653</v>
      </c>
      <c r="AA40" s="47">
        <f t="shared" si="4"/>
        <v>171046398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177705994</v>
      </c>
      <c r="J60">
        <v>177705994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13755265</v>
      </c>
      <c r="D7" s="18"/>
      <c r="E7" s="19">
        <v>24349851</v>
      </c>
      <c r="F7" s="20">
        <v>24349851</v>
      </c>
      <c r="G7" s="20">
        <v>1293787</v>
      </c>
      <c r="H7" s="20">
        <v>1242296</v>
      </c>
      <c r="I7" s="20">
        <v>1238318</v>
      </c>
      <c r="J7" s="20">
        <v>3774401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3774401</v>
      </c>
      <c r="X7" s="20">
        <v>6087462</v>
      </c>
      <c r="Y7" s="20">
        <v>-2313061</v>
      </c>
      <c r="Z7" s="21">
        <v>-37.997132466699583</v>
      </c>
      <c r="AA7" s="22">
        <v>24349851</v>
      </c>
    </row>
    <row r="8" spans="1:27" x14ac:dyDescent="0.25">
      <c r="A8" s="23" t="s">
        <v>36</v>
      </c>
      <c r="B8" s="17" t="s">
        <v>32</v>
      </c>
      <c r="C8" s="18">
        <v>32545</v>
      </c>
      <c r="D8" s="18"/>
      <c r="E8" s="19">
        <v>4532364</v>
      </c>
      <c r="F8" s="20">
        <v>4532364</v>
      </c>
      <c r="G8" s="20">
        <v>2366</v>
      </c>
      <c r="H8" s="20">
        <v>1570</v>
      </c>
      <c r="I8" s="20">
        <v>220</v>
      </c>
      <c r="J8" s="20">
        <v>4156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4156</v>
      </c>
      <c r="X8" s="20">
        <v>1158087</v>
      </c>
      <c r="Y8" s="20">
        <v>-1153931</v>
      </c>
      <c r="Z8" s="21">
        <v>-99.64113231562051</v>
      </c>
      <c r="AA8" s="22">
        <v>4532364</v>
      </c>
    </row>
    <row r="9" spans="1:27" x14ac:dyDescent="0.25">
      <c r="A9" s="23" t="s">
        <v>37</v>
      </c>
      <c r="B9" s="17" t="s">
        <v>6</v>
      </c>
      <c r="C9" s="18">
        <v>16389866</v>
      </c>
      <c r="D9" s="18"/>
      <c r="E9" s="19">
        <v>16431885</v>
      </c>
      <c r="F9" s="20">
        <v>16431885</v>
      </c>
      <c r="G9" s="20">
        <v>6535574</v>
      </c>
      <c r="H9" s="20"/>
      <c r="I9" s="20"/>
      <c r="J9" s="20">
        <v>6535574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6535574</v>
      </c>
      <c r="X9" s="20">
        <v>5477295</v>
      </c>
      <c r="Y9" s="20">
        <v>1058279</v>
      </c>
      <c r="Z9" s="21">
        <v>19.321197781021471</v>
      </c>
      <c r="AA9" s="22">
        <v>16431885</v>
      </c>
    </row>
    <row r="10" spans="1:27" x14ac:dyDescent="0.25">
      <c r="A10" s="23" t="s">
        <v>38</v>
      </c>
      <c r="B10" s="17" t="s">
        <v>6</v>
      </c>
      <c r="C10" s="18">
        <v>47794012</v>
      </c>
      <c r="D10" s="18"/>
      <c r="E10" s="19">
        <v>22927916</v>
      </c>
      <c r="F10" s="20">
        <v>22927916</v>
      </c>
      <c r="G10" s="20">
        <v>8205000</v>
      </c>
      <c r="H10" s="20"/>
      <c r="I10" s="20">
        <v>1000000</v>
      </c>
      <c r="J10" s="20">
        <v>9205000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9205000</v>
      </c>
      <c r="X10" s="20">
        <v>6789379</v>
      </c>
      <c r="Y10" s="20">
        <v>2415621</v>
      </c>
      <c r="Z10" s="21">
        <v>35.57941013456459</v>
      </c>
      <c r="AA10" s="22">
        <v>22927916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-17276738</v>
      </c>
      <c r="D14" s="18"/>
      <c r="E14" s="19">
        <v>-33009391</v>
      </c>
      <c r="F14" s="20">
        <v>-33009391</v>
      </c>
      <c r="G14" s="20">
        <v>-1153281</v>
      </c>
      <c r="H14" s="20">
        <v>-966007</v>
      </c>
      <c r="I14" s="20">
        <v>-993265</v>
      </c>
      <c r="J14" s="20">
        <v>-3112553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-3112553</v>
      </c>
      <c r="X14" s="20">
        <v>-7147651</v>
      </c>
      <c r="Y14" s="20">
        <v>4035098</v>
      </c>
      <c r="Z14" s="21">
        <v>-56.453483808876513</v>
      </c>
      <c r="AA14" s="22">
        <v>-33009391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60694950</v>
      </c>
      <c r="D17" s="26">
        <f>SUM(D6:D16)</f>
        <v>0</v>
      </c>
      <c r="E17" s="27">
        <f t="shared" si="0"/>
        <v>35232625</v>
      </c>
      <c r="F17" s="28">
        <f t="shared" si="0"/>
        <v>35232625</v>
      </c>
      <c r="G17" s="28">
        <f t="shared" si="0"/>
        <v>14883446</v>
      </c>
      <c r="H17" s="28">
        <f t="shared" si="0"/>
        <v>277859</v>
      </c>
      <c r="I17" s="28">
        <f t="shared" si="0"/>
        <v>1245273</v>
      </c>
      <c r="J17" s="28">
        <f t="shared" si="0"/>
        <v>16406578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16406578</v>
      </c>
      <c r="X17" s="28">
        <f t="shared" si="0"/>
        <v>12364572</v>
      </c>
      <c r="Y17" s="28">
        <f t="shared" si="0"/>
        <v>4042006</v>
      </c>
      <c r="Z17" s="29">
        <f>+IF(X17&lt;&gt;0,+(Y17/X17)*100,0)</f>
        <v>32.690221707633718</v>
      </c>
      <c r="AA17" s="30">
        <f>SUM(AA6:AA16)</f>
        <v>35232625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-90173595</v>
      </c>
      <c r="D26" s="18"/>
      <c r="E26" s="19">
        <v>-55345733</v>
      </c>
      <c r="F26" s="20">
        <v>-55345733</v>
      </c>
      <c r="G26" s="20">
        <v>-6455263</v>
      </c>
      <c r="H26" s="20">
        <v>-1810847</v>
      </c>
      <c r="I26" s="20">
        <v>-5693458</v>
      </c>
      <c r="J26" s="20">
        <v>-13959568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-13959568</v>
      </c>
      <c r="X26" s="20">
        <v>-14893828</v>
      </c>
      <c r="Y26" s="20">
        <v>934260</v>
      </c>
      <c r="Z26" s="21">
        <v>-6.2727997127400696</v>
      </c>
      <c r="AA26" s="22">
        <v>-55345733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-90173595</v>
      </c>
      <c r="D27" s="26">
        <f>SUM(D21:D26)</f>
        <v>0</v>
      </c>
      <c r="E27" s="27">
        <f t="shared" si="1"/>
        <v>-55345733</v>
      </c>
      <c r="F27" s="28">
        <f t="shared" si="1"/>
        <v>-55345733</v>
      </c>
      <c r="G27" s="28">
        <f t="shared" si="1"/>
        <v>-6455263</v>
      </c>
      <c r="H27" s="28">
        <f t="shared" si="1"/>
        <v>-1810847</v>
      </c>
      <c r="I27" s="28">
        <f t="shared" si="1"/>
        <v>-5693458</v>
      </c>
      <c r="J27" s="28">
        <f t="shared" si="1"/>
        <v>-13959568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-13959568</v>
      </c>
      <c r="X27" s="28">
        <f t="shared" si="1"/>
        <v>-14893828</v>
      </c>
      <c r="Y27" s="28">
        <f t="shared" si="1"/>
        <v>934260</v>
      </c>
      <c r="Z27" s="29">
        <f>+IF(X27&lt;&gt;0,+(Y27/X27)*100,0)</f>
        <v>-6.2727997127400696</v>
      </c>
      <c r="AA27" s="30">
        <f>SUM(AA21:AA26)</f>
        <v>-55345733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-3031</v>
      </c>
      <c r="D33" s="18"/>
      <c r="E33" s="19"/>
      <c r="F33" s="20"/>
      <c r="G33" s="20">
        <v>-419</v>
      </c>
      <c r="H33" s="36">
        <v>-789</v>
      </c>
      <c r="I33" s="36">
        <v>-750</v>
      </c>
      <c r="J33" s="36">
        <v>-1958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-1958</v>
      </c>
      <c r="X33" s="36"/>
      <c r="Y33" s="20">
        <v>-1958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-419</v>
      </c>
      <c r="H36" s="28">
        <f t="shared" si="2"/>
        <v>-789</v>
      </c>
      <c r="I36" s="28">
        <f t="shared" si="2"/>
        <v>-750</v>
      </c>
      <c r="J36" s="28">
        <f t="shared" si="2"/>
        <v>-1958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-1958</v>
      </c>
      <c r="X36" s="28">
        <f t="shared" si="2"/>
        <v>0</v>
      </c>
      <c r="Y36" s="28">
        <f t="shared" si="2"/>
        <v>-1958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-29481676</v>
      </c>
      <c r="D38" s="32">
        <f>+D17+D27+D36</f>
        <v>0</v>
      </c>
      <c r="E38" s="33">
        <f t="shared" si="3"/>
        <v>-20113108</v>
      </c>
      <c r="F38" s="2">
        <f t="shared" si="3"/>
        <v>-20113108</v>
      </c>
      <c r="G38" s="2">
        <f t="shared" si="3"/>
        <v>8427764</v>
      </c>
      <c r="H38" s="2">
        <f t="shared" si="3"/>
        <v>-1533777</v>
      </c>
      <c r="I38" s="2">
        <f t="shared" si="3"/>
        <v>-4448935</v>
      </c>
      <c r="J38" s="2">
        <f t="shared" si="3"/>
        <v>2445052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2445052</v>
      </c>
      <c r="X38" s="2">
        <f t="shared" si="3"/>
        <v>-2529256</v>
      </c>
      <c r="Y38" s="2">
        <f t="shared" si="3"/>
        <v>4974308</v>
      </c>
      <c r="Z38" s="34">
        <f>+IF(X38&lt;&gt;0,+(Y38/X38)*100,0)</f>
        <v>-196.67079963435887</v>
      </c>
      <c r="AA38" s="35">
        <f>+AA17+AA27+AA36</f>
        <v>-20113108</v>
      </c>
    </row>
    <row r="39" spans="1:27" x14ac:dyDescent="0.25">
      <c r="A39" s="23" t="s">
        <v>60</v>
      </c>
      <c r="B39" s="17"/>
      <c r="C39" s="32">
        <v>86454969</v>
      </c>
      <c r="D39" s="32"/>
      <c r="E39" s="33">
        <v>86454969</v>
      </c>
      <c r="F39" s="2">
        <v>86454969</v>
      </c>
      <c r="G39" s="2">
        <v>57034333</v>
      </c>
      <c r="H39" s="2">
        <f>+G40+H60</f>
        <v>65462097</v>
      </c>
      <c r="I39" s="2">
        <f>+H40+I60</f>
        <v>63928320</v>
      </c>
      <c r="J39" s="2">
        <f>+G39</f>
        <v>57034333</v>
      </c>
      <c r="K39" s="2">
        <f>+I40+K60</f>
        <v>59479385</v>
      </c>
      <c r="L39" s="2">
        <f>+K40+L60</f>
        <v>59479385</v>
      </c>
      <c r="M39" s="2">
        <f>+L40+M60</f>
        <v>59479385</v>
      </c>
      <c r="N39" s="2">
        <f>+K39</f>
        <v>59479385</v>
      </c>
      <c r="O39" s="2">
        <f>+M40+O60</f>
        <v>59479385</v>
      </c>
      <c r="P39" s="2">
        <f>+O40+P60</f>
        <v>59479385</v>
      </c>
      <c r="Q39" s="2">
        <f>+P40+Q60</f>
        <v>59479385</v>
      </c>
      <c r="R39" s="2">
        <f>+O39</f>
        <v>59479385</v>
      </c>
      <c r="S39" s="2">
        <f>+Q40+S60</f>
        <v>59479385</v>
      </c>
      <c r="T39" s="2">
        <f>+S40+T60</f>
        <v>59479385</v>
      </c>
      <c r="U39" s="2">
        <f>+T40+U60</f>
        <v>59479385</v>
      </c>
      <c r="V39" s="2">
        <f>+S39</f>
        <v>59479385</v>
      </c>
      <c r="W39" s="2">
        <f>+G39</f>
        <v>57034333</v>
      </c>
      <c r="X39" s="2">
        <v>86454969</v>
      </c>
      <c r="Y39" s="2">
        <f>+W39-X39</f>
        <v>-29420636</v>
      </c>
      <c r="Z39" s="34">
        <f>+IF(X39&lt;&gt;0,+(Y39/X39)*100,0)</f>
        <v>-34.030011623739057</v>
      </c>
      <c r="AA39" s="35">
        <v>86454969</v>
      </c>
    </row>
    <row r="40" spans="1:27" x14ac:dyDescent="0.25">
      <c r="A40" s="41" t="s">
        <v>62</v>
      </c>
      <c r="B40" s="42" t="s">
        <v>61</v>
      </c>
      <c r="C40" s="43">
        <f>+C38+C39</f>
        <v>56973293</v>
      </c>
      <c r="D40" s="43">
        <f t="shared" ref="D40:AA40" si="4">+D38+D39</f>
        <v>0</v>
      </c>
      <c r="E40" s="44">
        <f t="shared" si="4"/>
        <v>66341861</v>
      </c>
      <c r="F40" s="45">
        <f t="shared" si="4"/>
        <v>66341861</v>
      </c>
      <c r="G40" s="45">
        <f t="shared" si="4"/>
        <v>65462097</v>
      </c>
      <c r="H40" s="45">
        <f t="shared" si="4"/>
        <v>63928320</v>
      </c>
      <c r="I40" s="45">
        <f t="shared" si="4"/>
        <v>59479385</v>
      </c>
      <c r="J40" s="45">
        <f>+I40</f>
        <v>59479385</v>
      </c>
      <c r="K40" s="45">
        <f t="shared" si="4"/>
        <v>59479385</v>
      </c>
      <c r="L40" s="45">
        <f t="shared" si="4"/>
        <v>59479385</v>
      </c>
      <c r="M40" s="45">
        <f t="shared" si="4"/>
        <v>59479385</v>
      </c>
      <c r="N40" s="45">
        <f>+M40</f>
        <v>59479385</v>
      </c>
      <c r="O40" s="45">
        <f t="shared" si="4"/>
        <v>59479385</v>
      </c>
      <c r="P40" s="45">
        <f t="shared" si="4"/>
        <v>59479385</v>
      </c>
      <c r="Q40" s="45">
        <f t="shared" si="4"/>
        <v>59479385</v>
      </c>
      <c r="R40" s="45">
        <f>+Q40</f>
        <v>59479385</v>
      </c>
      <c r="S40" s="45">
        <f t="shared" si="4"/>
        <v>59479385</v>
      </c>
      <c r="T40" s="45">
        <f t="shared" si="4"/>
        <v>59479385</v>
      </c>
      <c r="U40" s="45">
        <f t="shared" si="4"/>
        <v>59479385</v>
      </c>
      <c r="V40" s="45">
        <f>+U40</f>
        <v>59479385</v>
      </c>
      <c r="W40" s="45">
        <f>+V40</f>
        <v>59479385</v>
      </c>
      <c r="X40" s="45">
        <f t="shared" si="4"/>
        <v>83925713</v>
      </c>
      <c r="Y40" s="45">
        <f t="shared" si="4"/>
        <v>-24446328</v>
      </c>
      <c r="Z40" s="46">
        <f>+IF(X40&lt;&gt;0,+(Y40/X40)*100,0)</f>
        <v>-29.128531800498376</v>
      </c>
      <c r="AA40" s="47">
        <f t="shared" si="4"/>
        <v>66341861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57034333</v>
      </c>
      <c r="J60">
        <v>57034333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-217923</v>
      </c>
      <c r="D7" s="18"/>
      <c r="E7" s="19">
        <v>4433879</v>
      </c>
      <c r="F7" s="20">
        <v>4433879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1108470</v>
      </c>
      <c r="Y7" s="20">
        <v>-1108470</v>
      </c>
      <c r="Z7" s="21">
        <v>-100</v>
      </c>
      <c r="AA7" s="22">
        <v>4433879</v>
      </c>
    </row>
    <row r="8" spans="1:27" x14ac:dyDescent="0.25">
      <c r="A8" s="23" t="s">
        <v>36</v>
      </c>
      <c r="B8" s="17" t="s">
        <v>32</v>
      </c>
      <c r="C8" s="18">
        <v>-422748</v>
      </c>
      <c r="D8" s="18"/>
      <c r="E8" s="19"/>
      <c r="F8" s="20"/>
      <c r="G8" s="20">
        <v>39425</v>
      </c>
      <c r="H8" s="20">
        <v>46581</v>
      </c>
      <c r="I8" s="20">
        <v>46367</v>
      </c>
      <c r="J8" s="20">
        <v>132373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132373</v>
      </c>
      <c r="X8" s="20"/>
      <c r="Y8" s="20">
        <v>132373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13355396</v>
      </c>
      <c r="D9" s="18"/>
      <c r="E9" s="19">
        <v>8918433</v>
      </c>
      <c r="F9" s="20">
        <v>8918433</v>
      </c>
      <c r="G9" s="20"/>
      <c r="H9" s="20">
        <v>4946697</v>
      </c>
      <c r="I9" s="20"/>
      <c r="J9" s="20">
        <v>4946697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4946697</v>
      </c>
      <c r="X9" s="20">
        <v>2229609</v>
      </c>
      <c r="Y9" s="20">
        <v>2717088</v>
      </c>
      <c r="Z9" s="21">
        <v>121.8638783750873</v>
      </c>
      <c r="AA9" s="22">
        <v>8918433</v>
      </c>
    </row>
    <row r="10" spans="1:27" x14ac:dyDescent="0.25">
      <c r="A10" s="23" t="s">
        <v>38</v>
      </c>
      <c r="B10" s="17" t="s">
        <v>6</v>
      </c>
      <c r="C10" s="18">
        <v>-20975246</v>
      </c>
      <c r="D10" s="18"/>
      <c r="E10" s="19">
        <v>4670701</v>
      </c>
      <c r="F10" s="20">
        <v>4670701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1167675</v>
      </c>
      <c r="Y10" s="20">
        <v>-1167675</v>
      </c>
      <c r="Z10" s="21">
        <v>-100</v>
      </c>
      <c r="AA10" s="22">
        <v>4670701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526293</v>
      </c>
      <c r="Y11" s="20">
        <v>-526293</v>
      </c>
      <c r="Z11" s="21">
        <v>-100</v>
      </c>
      <c r="AA11" s="22">
        <v>2105166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-1074598</v>
      </c>
      <c r="D14" s="18"/>
      <c r="E14" s="19">
        <v>-8801895</v>
      </c>
      <c r="F14" s="20">
        <v>-8801895</v>
      </c>
      <c r="G14" s="20"/>
      <c r="H14" s="20">
        <v>-1091305</v>
      </c>
      <c r="I14" s="20">
        <v>-30423</v>
      </c>
      <c r="J14" s="20">
        <v>-1121728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-1121728</v>
      </c>
      <c r="X14" s="20">
        <v>-2200470</v>
      </c>
      <c r="Y14" s="20">
        <v>1078742</v>
      </c>
      <c r="Z14" s="21">
        <v>-49.02325412298282</v>
      </c>
      <c r="AA14" s="22">
        <v>-8801895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-9335119</v>
      </c>
      <c r="D17" s="26">
        <f>SUM(D6:D16)</f>
        <v>0</v>
      </c>
      <c r="E17" s="27">
        <f t="shared" si="0"/>
        <v>11326284</v>
      </c>
      <c r="F17" s="28">
        <f t="shared" si="0"/>
        <v>11326284</v>
      </c>
      <c r="G17" s="28">
        <f t="shared" si="0"/>
        <v>39425</v>
      </c>
      <c r="H17" s="28">
        <f t="shared" si="0"/>
        <v>3901973</v>
      </c>
      <c r="I17" s="28">
        <f t="shared" si="0"/>
        <v>15944</v>
      </c>
      <c r="J17" s="28">
        <f t="shared" si="0"/>
        <v>3957342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3957342</v>
      </c>
      <c r="X17" s="28">
        <f t="shared" si="0"/>
        <v>2831577</v>
      </c>
      <c r="Y17" s="28">
        <f t="shared" si="0"/>
        <v>1125765</v>
      </c>
      <c r="Z17" s="29">
        <f>+IF(X17&lt;&gt;0,+(Y17/X17)*100,0)</f>
        <v>39.757527342537394</v>
      </c>
      <c r="AA17" s="30">
        <f>SUM(AA6:AA16)</f>
        <v>11326284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-6649324</v>
      </c>
      <c r="D26" s="18"/>
      <c r="E26" s="19">
        <v>-19830808</v>
      </c>
      <c r="F26" s="20">
        <v>-19830808</v>
      </c>
      <c r="G26" s="20">
        <v>-4012340</v>
      </c>
      <c r="H26" s="20">
        <v>-1605717</v>
      </c>
      <c r="I26" s="20">
        <v>-1086897</v>
      </c>
      <c r="J26" s="20">
        <v>-6704954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-6704954</v>
      </c>
      <c r="X26" s="20">
        <v>-4957707</v>
      </c>
      <c r="Y26" s="20">
        <v>-1747247</v>
      </c>
      <c r="Z26" s="21">
        <v>35.243046835966709</v>
      </c>
      <c r="AA26" s="22">
        <v>-19830808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-6649324</v>
      </c>
      <c r="D27" s="26">
        <f>SUM(D21:D26)</f>
        <v>0</v>
      </c>
      <c r="E27" s="27">
        <f t="shared" si="1"/>
        <v>-19830808</v>
      </c>
      <c r="F27" s="28">
        <f t="shared" si="1"/>
        <v>-19830808</v>
      </c>
      <c r="G27" s="28">
        <f t="shared" si="1"/>
        <v>-4012340</v>
      </c>
      <c r="H27" s="28">
        <f t="shared" si="1"/>
        <v>-1605717</v>
      </c>
      <c r="I27" s="28">
        <f t="shared" si="1"/>
        <v>-1086897</v>
      </c>
      <c r="J27" s="28">
        <f t="shared" si="1"/>
        <v>-6704954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-6704954</v>
      </c>
      <c r="X27" s="28">
        <f t="shared" si="1"/>
        <v>-4957707</v>
      </c>
      <c r="Y27" s="28">
        <f t="shared" si="1"/>
        <v>-1747247</v>
      </c>
      <c r="Z27" s="29">
        <f>+IF(X27&lt;&gt;0,+(Y27/X27)*100,0)</f>
        <v>35.243046835966709</v>
      </c>
      <c r="AA27" s="30">
        <f>SUM(AA21:AA26)</f>
        <v>-19830808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-15984443</v>
      </c>
      <c r="D38" s="32">
        <f>+D17+D27+D36</f>
        <v>0</v>
      </c>
      <c r="E38" s="33">
        <f t="shared" si="3"/>
        <v>-8504524</v>
      </c>
      <c r="F38" s="2">
        <f t="shared" si="3"/>
        <v>-8504524</v>
      </c>
      <c r="G38" s="2">
        <f t="shared" si="3"/>
        <v>-3972915</v>
      </c>
      <c r="H38" s="2">
        <f t="shared" si="3"/>
        <v>2296256</v>
      </c>
      <c r="I38" s="2">
        <f t="shared" si="3"/>
        <v>-1070953</v>
      </c>
      <c r="J38" s="2">
        <f t="shared" si="3"/>
        <v>-2747612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-2747612</v>
      </c>
      <c r="X38" s="2">
        <f t="shared" si="3"/>
        <v>-2126130</v>
      </c>
      <c r="Y38" s="2">
        <f t="shared" si="3"/>
        <v>-621482</v>
      </c>
      <c r="Z38" s="34">
        <f>+IF(X38&lt;&gt;0,+(Y38/X38)*100,0)</f>
        <v>29.230667927172842</v>
      </c>
      <c r="AA38" s="35">
        <f>+AA17+AA27+AA36</f>
        <v>-8504524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-3972915</v>
      </c>
      <c r="I39" s="2">
        <f>+H40+I60</f>
        <v>-1676659</v>
      </c>
      <c r="J39" s="2">
        <f>+G39</f>
        <v>0</v>
      </c>
      <c r="K39" s="2">
        <f>+I40+K60</f>
        <v>-2747612</v>
      </c>
      <c r="L39" s="2">
        <f>+K40+L60</f>
        <v>-2747612</v>
      </c>
      <c r="M39" s="2">
        <f>+L40+M60</f>
        <v>-2747612</v>
      </c>
      <c r="N39" s="2">
        <f>+K39</f>
        <v>-2747612</v>
      </c>
      <c r="O39" s="2">
        <f>+M40+O60</f>
        <v>-2747612</v>
      </c>
      <c r="P39" s="2">
        <f>+O40+P60</f>
        <v>-2747612</v>
      </c>
      <c r="Q39" s="2">
        <f>+P40+Q60</f>
        <v>-2747612</v>
      </c>
      <c r="R39" s="2">
        <f>+O39</f>
        <v>-2747612</v>
      </c>
      <c r="S39" s="2">
        <f>+Q40+S60</f>
        <v>-2747612</v>
      </c>
      <c r="T39" s="2">
        <f>+S40+T60</f>
        <v>-2747612</v>
      </c>
      <c r="U39" s="2">
        <f>+T40+U60</f>
        <v>-2747612</v>
      </c>
      <c r="V39" s="2">
        <f>+S39</f>
        <v>-2747612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-15984443</v>
      </c>
      <c r="D40" s="43">
        <f t="shared" ref="D40:AA40" si="4">+D38+D39</f>
        <v>0</v>
      </c>
      <c r="E40" s="44">
        <f t="shared" si="4"/>
        <v>-8504524</v>
      </c>
      <c r="F40" s="45">
        <f t="shared" si="4"/>
        <v>-8504524</v>
      </c>
      <c r="G40" s="45">
        <f t="shared" si="4"/>
        <v>-3972915</v>
      </c>
      <c r="H40" s="45">
        <f t="shared" si="4"/>
        <v>-1676659</v>
      </c>
      <c r="I40" s="45">
        <f t="shared" si="4"/>
        <v>-2747612</v>
      </c>
      <c r="J40" s="45">
        <f>+I40</f>
        <v>-2747612</v>
      </c>
      <c r="K40" s="45">
        <f t="shared" si="4"/>
        <v>-2747612</v>
      </c>
      <c r="L40" s="45">
        <f t="shared" si="4"/>
        <v>-2747612</v>
      </c>
      <c r="M40" s="45">
        <f t="shared" si="4"/>
        <v>-2747612</v>
      </c>
      <c r="N40" s="45">
        <f>+M40</f>
        <v>-2747612</v>
      </c>
      <c r="O40" s="45">
        <f t="shared" si="4"/>
        <v>-2747612</v>
      </c>
      <c r="P40" s="45">
        <f t="shared" si="4"/>
        <v>-2747612</v>
      </c>
      <c r="Q40" s="45">
        <f t="shared" si="4"/>
        <v>-2747612</v>
      </c>
      <c r="R40" s="45">
        <f>+Q40</f>
        <v>-2747612</v>
      </c>
      <c r="S40" s="45">
        <f t="shared" si="4"/>
        <v>-2747612</v>
      </c>
      <c r="T40" s="45">
        <f t="shared" si="4"/>
        <v>-2747612</v>
      </c>
      <c r="U40" s="45">
        <f t="shared" si="4"/>
        <v>-2747612</v>
      </c>
      <c r="V40" s="45">
        <f>+U40</f>
        <v>-2747612</v>
      </c>
      <c r="W40" s="45">
        <f>+V40</f>
        <v>-2747612</v>
      </c>
      <c r="X40" s="45">
        <f t="shared" si="4"/>
        <v>-2126130</v>
      </c>
      <c r="Y40" s="45">
        <f t="shared" si="4"/>
        <v>-621482</v>
      </c>
      <c r="Z40" s="46">
        <f>+IF(X40&lt;&gt;0,+(Y40/X40)*100,0)</f>
        <v>29.230667927172842</v>
      </c>
      <c r="AA40" s="47">
        <f t="shared" si="4"/>
        <v>-8504524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63116568</v>
      </c>
      <c r="D7" s="18"/>
      <c r="E7" s="19">
        <v>98279028</v>
      </c>
      <c r="F7" s="20">
        <v>98279028</v>
      </c>
      <c r="G7" s="20">
        <v>5469472</v>
      </c>
      <c r="H7" s="20">
        <v>5550397</v>
      </c>
      <c r="I7" s="20">
        <v>6627417</v>
      </c>
      <c r="J7" s="20">
        <v>17647286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17647286</v>
      </c>
      <c r="X7" s="20">
        <v>24569751</v>
      </c>
      <c r="Y7" s="20">
        <v>-6922465</v>
      </c>
      <c r="Z7" s="21">
        <v>-28.174746256077238</v>
      </c>
      <c r="AA7" s="22">
        <v>98279028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14616538</v>
      </c>
      <c r="F9" s="20">
        <v>14616538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3654132</v>
      </c>
      <c r="Y9" s="20">
        <v>-3654132</v>
      </c>
      <c r="Z9" s="21">
        <v>-100</v>
      </c>
      <c r="AA9" s="22">
        <v>14616538</v>
      </c>
    </row>
    <row r="10" spans="1:27" x14ac:dyDescent="0.25">
      <c r="A10" s="23" t="s">
        <v>38</v>
      </c>
      <c r="B10" s="17" t="s">
        <v>6</v>
      </c>
      <c r="C10" s="18">
        <v>10897000</v>
      </c>
      <c r="D10" s="18"/>
      <c r="E10" s="19">
        <v>36265300</v>
      </c>
      <c r="F10" s="20">
        <v>36265300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9066324</v>
      </c>
      <c r="Y10" s="20">
        <v>-9066324</v>
      </c>
      <c r="Z10" s="21">
        <v>-100</v>
      </c>
      <c r="AA10" s="22">
        <v>36265300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11689174</v>
      </c>
      <c r="D14" s="18"/>
      <c r="E14" s="19"/>
      <c r="F14" s="20"/>
      <c r="G14" s="20">
        <v>-2590695</v>
      </c>
      <c r="H14" s="20">
        <v>-387037</v>
      </c>
      <c r="I14" s="20">
        <v>-1077682</v>
      </c>
      <c r="J14" s="20">
        <v>-4055414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-4055414</v>
      </c>
      <c r="X14" s="20"/>
      <c r="Y14" s="20">
        <v>-4055414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85702742</v>
      </c>
      <c r="D17" s="26">
        <f>SUM(D6:D16)</f>
        <v>0</v>
      </c>
      <c r="E17" s="27">
        <f t="shared" si="0"/>
        <v>149160866</v>
      </c>
      <c r="F17" s="28">
        <f t="shared" si="0"/>
        <v>149160866</v>
      </c>
      <c r="G17" s="28">
        <f t="shared" si="0"/>
        <v>2878777</v>
      </c>
      <c r="H17" s="28">
        <f t="shared" si="0"/>
        <v>5163360</v>
      </c>
      <c r="I17" s="28">
        <f t="shared" si="0"/>
        <v>5549735</v>
      </c>
      <c r="J17" s="28">
        <f t="shared" si="0"/>
        <v>13591872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13591872</v>
      </c>
      <c r="X17" s="28">
        <f t="shared" si="0"/>
        <v>37290207</v>
      </c>
      <c r="Y17" s="28">
        <f t="shared" si="0"/>
        <v>-23698335</v>
      </c>
      <c r="Z17" s="29">
        <f>+IF(X17&lt;&gt;0,+(Y17/X17)*100,0)</f>
        <v>-63.551095331811915</v>
      </c>
      <c r="AA17" s="30">
        <f>SUM(AA6:AA16)</f>
        <v>149160866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-41178240</v>
      </c>
      <c r="D26" s="18"/>
      <c r="E26" s="19">
        <v>-17871547</v>
      </c>
      <c r="F26" s="20">
        <v>-21178313</v>
      </c>
      <c r="G26" s="20">
        <v>-2476</v>
      </c>
      <c r="H26" s="20">
        <v>-2427310</v>
      </c>
      <c r="I26" s="20">
        <v>-2936163</v>
      </c>
      <c r="J26" s="20">
        <v>-5365949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-5365949</v>
      </c>
      <c r="X26" s="20">
        <v>-5294553</v>
      </c>
      <c r="Y26" s="20">
        <v>-71396</v>
      </c>
      <c r="Z26" s="21">
        <v>1.348480221087597</v>
      </c>
      <c r="AA26" s="22">
        <v>-21178313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-41178240</v>
      </c>
      <c r="D27" s="26">
        <f>SUM(D21:D26)</f>
        <v>0</v>
      </c>
      <c r="E27" s="27">
        <f t="shared" si="1"/>
        <v>-17871547</v>
      </c>
      <c r="F27" s="28">
        <f t="shared" si="1"/>
        <v>-21178313</v>
      </c>
      <c r="G27" s="28">
        <f t="shared" si="1"/>
        <v>-2476</v>
      </c>
      <c r="H27" s="28">
        <f t="shared" si="1"/>
        <v>-2427310</v>
      </c>
      <c r="I27" s="28">
        <f t="shared" si="1"/>
        <v>-2936163</v>
      </c>
      <c r="J27" s="28">
        <f t="shared" si="1"/>
        <v>-5365949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-5365949</v>
      </c>
      <c r="X27" s="28">
        <f t="shared" si="1"/>
        <v>-5294553</v>
      </c>
      <c r="Y27" s="28">
        <f t="shared" si="1"/>
        <v>-71396</v>
      </c>
      <c r="Z27" s="29">
        <f>+IF(X27&lt;&gt;0,+(Y27/X27)*100,0)</f>
        <v>1.348480221087597</v>
      </c>
      <c r="AA27" s="30">
        <f>SUM(AA21:AA26)</f>
        <v>-21178313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44524502</v>
      </c>
      <c r="D38" s="32">
        <f>+D17+D27+D36</f>
        <v>0</v>
      </c>
      <c r="E38" s="33">
        <f t="shared" si="3"/>
        <v>131289319</v>
      </c>
      <c r="F38" s="2">
        <f t="shared" si="3"/>
        <v>127982553</v>
      </c>
      <c r="G38" s="2">
        <f t="shared" si="3"/>
        <v>2876301</v>
      </c>
      <c r="H38" s="2">
        <f t="shared" si="3"/>
        <v>2736050</v>
      </c>
      <c r="I38" s="2">
        <f t="shared" si="3"/>
        <v>2613572</v>
      </c>
      <c r="J38" s="2">
        <f t="shared" si="3"/>
        <v>8225923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8225923</v>
      </c>
      <c r="X38" s="2">
        <f t="shared" si="3"/>
        <v>31995654</v>
      </c>
      <c r="Y38" s="2">
        <f t="shared" si="3"/>
        <v>-23769731</v>
      </c>
      <c r="Z38" s="34">
        <f>+IF(X38&lt;&gt;0,+(Y38/X38)*100,0)</f>
        <v>-74.290498953389104</v>
      </c>
      <c r="AA38" s="35">
        <f>+AA17+AA27+AA36</f>
        <v>127982553</v>
      </c>
    </row>
    <row r="39" spans="1:27" x14ac:dyDescent="0.25">
      <c r="A39" s="23" t="s">
        <v>60</v>
      </c>
      <c r="B39" s="17"/>
      <c r="C39" s="32">
        <v>33455649</v>
      </c>
      <c r="D39" s="32"/>
      <c r="E39" s="33"/>
      <c r="F39" s="2"/>
      <c r="G39" s="2">
        <v>52141407</v>
      </c>
      <c r="H39" s="2">
        <f>+G40+H60</f>
        <v>55017708</v>
      </c>
      <c r="I39" s="2">
        <f>+H40+I60</f>
        <v>57753758</v>
      </c>
      <c r="J39" s="2">
        <f>+G39</f>
        <v>52141407</v>
      </c>
      <c r="K39" s="2">
        <f>+I40+K60</f>
        <v>60367330</v>
      </c>
      <c r="L39" s="2">
        <f>+K40+L60</f>
        <v>60367330</v>
      </c>
      <c r="M39" s="2">
        <f>+L40+M60</f>
        <v>60367330</v>
      </c>
      <c r="N39" s="2">
        <f>+K39</f>
        <v>60367330</v>
      </c>
      <c r="O39" s="2">
        <f>+M40+O60</f>
        <v>60367330</v>
      </c>
      <c r="P39" s="2">
        <f>+O40+P60</f>
        <v>60367330</v>
      </c>
      <c r="Q39" s="2">
        <f>+P40+Q60</f>
        <v>60367330</v>
      </c>
      <c r="R39" s="2">
        <f>+O39</f>
        <v>60367330</v>
      </c>
      <c r="S39" s="2">
        <f>+Q40+S60</f>
        <v>60367330</v>
      </c>
      <c r="T39" s="2">
        <f>+S40+T60</f>
        <v>60367330</v>
      </c>
      <c r="U39" s="2">
        <f>+T40+U60</f>
        <v>60367330</v>
      </c>
      <c r="V39" s="2">
        <f>+S39</f>
        <v>60367330</v>
      </c>
      <c r="W39" s="2">
        <f>+G39</f>
        <v>52141407</v>
      </c>
      <c r="X39" s="2"/>
      <c r="Y39" s="2">
        <f>+W39-X39</f>
        <v>52141407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77980151</v>
      </c>
      <c r="D40" s="43">
        <f t="shared" ref="D40:AA40" si="4">+D38+D39</f>
        <v>0</v>
      </c>
      <c r="E40" s="44">
        <f t="shared" si="4"/>
        <v>131289319</v>
      </c>
      <c r="F40" s="45">
        <f t="shared" si="4"/>
        <v>127982553</v>
      </c>
      <c r="G40" s="45">
        <f t="shared" si="4"/>
        <v>55017708</v>
      </c>
      <c r="H40" s="45">
        <f t="shared" si="4"/>
        <v>57753758</v>
      </c>
      <c r="I40" s="45">
        <f t="shared" si="4"/>
        <v>60367330</v>
      </c>
      <c r="J40" s="45">
        <f>+I40</f>
        <v>60367330</v>
      </c>
      <c r="K40" s="45">
        <f t="shared" si="4"/>
        <v>60367330</v>
      </c>
      <c r="L40" s="45">
        <f t="shared" si="4"/>
        <v>60367330</v>
      </c>
      <c r="M40" s="45">
        <f t="shared" si="4"/>
        <v>60367330</v>
      </c>
      <c r="N40" s="45">
        <f>+M40</f>
        <v>60367330</v>
      </c>
      <c r="O40" s="45">
        <f t="shared" si="4"/>
        <v>60367330</v>
      </c>
      <c r="P40" s="45">
        <f t="shared" si="4"/>
        <v>60367330</v>
      </c>
      <c r="Q40" s="45">
        <f t="shared" si="4"/>
        <v>60367330</v>
      </c>
      <c r="R40" s="45">
        <f>+Q40</f>
        <v>60367330</v>
      </c>
      <c r="S40" s="45">
        <f t="shared" si="4"/>
        <v>60367330</v>
      </c>
      <c r="T40" s="45">
        <f t="shared" si="4"/>
        <v>60367330</v>
      </c>
      <c r="U40" s="45">
        <f t="shared" si="4"/>
        <v>60367330</v>
      </c>
      <c r="V40" s="45">
        <f>+U40</f>
        <v>60367330</v>
      </c>
      <c r="W40" s="45">
        <f>+V40</f>
        <v>60367330</v>
      </c>
      <c r="X40" s="45">
        <f t="shared" si="4"/>
        <v>31995654</v>
      </c>
      <c r="Y40" s="45">
        <f t="shared" si="4"/>
        <v>28371676</v>
      </c>
      <c r="Z40" s="46">
        <f>+IF(X40&lt;&gt;0,+(Y40/X40)*100,0)</f>
        <v>88.673530473857483</v>
      </c>
      <c r="AA40" s="47">
        <f t="shared" si="4"/>
        <v>127982553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52141407</v>
      </c>
      <c r="J60">
        <v>52141407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204913</v>
      </c>
      <c r="D7" s="18"/>
      <c r="E7" s="19"/>
      <c r="F7" s="20"/>
      <c r="G7" s="20"/>
      <c r="H7" s="20">
        <v>20200</v>
      </c>
      <c r="I7" s="20">
        <v>16711</v>
      </c>
      <c r="J7" s="20">
        <v>36911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36911</v>
      </c>
      <c r="X7" s="20"/>
      <c r="Y7" s="20">
        <v>36911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1846000</v>
      </c>
      <c r="I10" s="20"/>
      <c r="J10" s="20">
        <v>1846000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1846000</v>
      </c>
      <c r="X10" s="20"/>
      <c r="Y10" s="20">
        <v>1846000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-185509</v>
      </c>
      <c r="I14" s="20">
        <v>-121374</v>
      </c>
      <c r="J14" s="20">
        <v>-306883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-306883</v>
      </c>
      <c r="X14" s="20"/>
      <c r="Y14" s="20">
        <v>-306883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204913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1680691</v>
      </c>
      <c r="I17" s="28">
        <f t="shared" si="0"/>
        <v>-104663</v>
      </c>
      <c r="J17" s="28">
        <f t="shared" si="0"/>
        <v>1576028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1576028</v>
      </c>
      <c r="X17" s="28">
        <f t="shared" si="0"/>
        <v>0</v>
      </c>
      <c r="Y17" s="28">
        <f t="shared" si="0"/>
        <v>1576028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-2411745</v>
      </c>
      <c r="I26" s="20">
        <v>-2995164</v>
      </c>
      <c r="J26" s="20">
        <v>-5406909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-5406909</v>
      </c>
      <c r="X26" s="20"/>
      <c r="Y26" s="20">
        <v>-5406909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-2411745</v>
      </c>
      <c r="I27" s="28">
        <f t="shared" si="1"/>
        <v>-2995164</v>
      </c>
      <c r="J27" s="28">
        <f t="shared" si="1"/>
        <v>-5406909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-5406909</v>
      </c>
      <c r="X27" s="28">
        <f t="shared" si="1"/>
        <v>0</v>
      </c>
      <c r="Y27" s="28">
        <f t="shared" si="1"/>
        <v>-5406909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204913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-731054</v>
      </c>
      <c r="I38" s="2">
        <f t="shared" si="3"/>
        <v>-3099827</v>
      </c>
      <c r="J38" s="2">
        <f t="shared" si="3"/>
        <v>-3830881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-3830881</v>
      </c>
      <c r="X38" s="2">
        <f t="shared" si="3"/>
        <v>0</v>
      </c>
      <c r="Y38" s="2">
        <f t="shared" si="3"/>
        <v>-3830881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-731054</v>
      </c>
      <c r="J39" s="2">
        <f>+G39</f>
        <v>0</v>
      </c>
      <c r="K39" s="2">
        <f>+I40+K60</f>
        <v>-3830881</v>
      </c>
      <c r="L39" s="2">
        <f>+K40+L60</f>
        <v>-3830881</v>
      </c>
      <c r="M39" s="2">
        <f>+L40+M60</f>
        <v>-3830881</v>
      </c>
      <c r="N39" s="2">
        <f>+K39</f>
        <v>-3830881</v>
      </c>
      <c r="O39" s="2">
        <f>+M40+O60</f>
        <v>-3830881</v>
      </c>
      <c r="P39" s="2">
        <f>+O40+P60</f>
        <v>-3830881</v>
      </c>
      <c r="Q39" s="2">
        <f>+P40+Q60</f>
        <v>-3830881</v>
      </c>
      <c r="R39" s="2">
        <f>+O39</f>
        <v>-3830881</v>
      </c>
      <c r="S39" s="2">
        <f>+Q40+S60</f>
        <v>-3830881</v>
      </c>
      <c r="T39" s="2">
        <f>+S40+T60</f>
        <v>-3830881</v>
      </c>
      <c r="U39" s="2">
        <f>+T40+U60</f>
        <v>-3830881</v>
      </c>
      <c r="V39" s="2">
        <f>+S39</f>
        <v>-3830881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204913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-731054</v>
      </c>
      <c r="I40" s="45">
        <f t="shared" si="4"/>
        <v>-3830881</v>
      </c>
      <c r="J40" s="45">
        <f>+I40</f>
        <v>-3830881</v>
      </c>
      <c r="K40" s="45">
        <f t="shared" si="4"/>
        <v>-3830881</v>
      </c>
      <c r="L40" s="45">
        <f t="shared" si="4"/>
        <v>-3830881</v>
      </c>
      <c r="M40" s="45">
        <f t="shared" si="4"/>
        <v>-3830881</v>
      </c>
      <c r="N40" s="45">
        <f>+M40</f>
        <v>-3830881</v>
      </c>
      <c r="O40" s="45">
        <f t="shared" si="4"/>
        <v>-3830881</v>
      </c>
      <c r="P40" s="45">
        <f t="shared" si="4"/>
        <v>-3830881</v>
      </c>
      <c r="Q40" s="45">
        <f t="shared" si="4"/>
        <v>-3830881</v>
      </c>
      <c r="R40" s="45">
        <f>+Q40</f>
        <v>-3830881</v>
      </c>
      <c r="S40" s="45">
        <f t="shared" si="4"/>
        <v>-3830881</v>
      </c>
      <c r="T40" s="45">
        <f t="shared" si="4"/>
        <v>-3830881</v>
      </c>
      <c r="U40" s="45">
        <f t="shared" si="4"/>
        <v>-3830881</v>
      </c>
      <c r="V40" s="45">
        <f>+U40</f>
        <v>-3830881</v>
      </c>
      <c r="W40" s="45">
        <f>+V40</f>
        <v>-3830881</v>
      </c>
      <c r="X40" s="45">
        <f t="shared" si="4"/>
        <v>0</v>
      </c>
      <c r="Y40" s="45">
        <f t="shared" si="4"/>
        <v>-3830881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80510</v>
      </c>
      <c r="F8" s="20">
        <v>80510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20127</v>
      </c>
      <c r="Y8" s="20">
        <v>-20127</v>
      </c>
      <c r="Z8" s="21">
        <v>-100</v>
      </c>
      <c r="AA8" s="22">
        <v>80510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80510</v>
      </c>
      <c r="F17" s="28">
        <f t="shared" si="0"/>
        <v>80510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20127</v>
      </c>
      <c r="Y17" s="28">
        <f t="shared" si="0"/>
        <v>-20127</v>
      </c>
      <c r="Z17" s="29">
        <f>+IF(X17&lt;&gt;0,+(Y17/X17)*100,0)</f>
        <v>-100</v>
      </c>
      <c r="AA17" s="30">
        <f>SUM(AA6:AA16)</f>
        <v>80510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80510</v>
      </c>
      <c r="F38" s="2">
        <f t="shared" si="3"/>
        <v>80510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20127</v>
      </c>
      <c r="Y38" s="2">
        <f t="shared" si="3"/>
        <v>-20127</v>
      </c>
      <c r="Z38" s="34">
        <f>+IF(X38&lt;&gt;0,+(Y38/X38)*100,0)</f>
        <v>-100</v>
      </c>
      <c r="AA38" s="35">
        <f>+AA17+AA27+AA36</f>
        <v>80510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80510</v>
      </c>
      <c r="F40" s="45">
        <f t="shared" si="4"/>
        <v>80510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20127</v>
      </c>
      <c r="Y40" s="45">
        <f t="shared" si="4"/>
        <v>-20127</v>
      </c>
      <c r="Z40" s="46">
        <f>+IF(X40&lt;&gt;0,+(Y40/X40)*100,0)</f>
        <v>-100</v>
      </c>
      <c r="AA40" s="47">
        <f t="shared" si="4"/>
        <v>80510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76790738</v>
      </c>
      <c r="F7" s="20">
        <v>76790738</v>
      </c>
      <c r="G7" s="20"/>
      <c r="H7" s="20"/>
      <c r="I7" s="20">
        <v>1835891</v>
      </c>
      <c r="J7" s="20">
        <v>1835891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1835891</v>
      </c>
      <c r="X7" s="20">
        <v>19197684</v>
      </c>
      <c r="Y7" s="20">
        <v>-17361793</v>
      </c>
      <c r="Z7" s="21">
        <v>-90.436914161104028</v>
      </c>
      <c r="AA7" s="22">
        <v>76790738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92521478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-108346157</v>
      </c>
      <c r="D14" s="18"/>
      <c r="E14" s="19">
        <v>-128250184</v>
      </c>
      <c r="F14" s="20">
        <v>-128250184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-32062575</v>
      </c>
      <c r="Y14" s="20">
        <v>32062575</v>
      </c>
      <c r="Z14" s="21">
        <v>-100</v>
      </c>
      <c r="AA14" s="22">
        <v>-128250184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-15824679</v>
      </c>
      <c r="D17" s="26">
        <f>SUM(D6:D16)</f>
        <v>0</v>
      </c>
      <c r="E17" s="27">
        <f t="shared" si="0"/>
        <v>-51459446</v>
      </c>
      <c r="F17" s="28">
        <f t="shared" si="0"/>
        <v>-51459446</v>
      </c>
      <c r="G17" s="28">
        <f t="shared" si="0"/>
        <v>0</v>
      </c>
      <c r="H17" s="28">
        <f t="shared" si="0"/>
        <v>0</v>
      </c>
      <c r="I17" s="28">
        <f t="shared" si="0"/>
        <v>1835891</v>
      </c>
      <c r="J17" s="28">
        <f t="shared" si="0"/>
        <v>1835891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1835891</v>
      </c>
      <c r="X17" s="28">
        <f t="shared" si="0"/>
        <v>-12864891</v>
      </c>
      <c r="Y17" s="28">
        <f t="shared" si="0"/>
        <v>14700782</v>
      </c>
      <c r="Z17" s="29">
        <f>+IF(X17&lt;&gt;0,+(Y17/X17)*100,0)</f>
        <v>-114.2705523117141</v>
      </c>
      <c r="AA17" s="30">
        <f>SUM(AA6:AA16)</f>
        <v>-51459446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-14287731</v>
      </c>
      <c r="F26" s="20">
        <v>-14287731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-3571935</v>
      </c>
      <c r="Y26" s="20">
        <v>3571935</v>
      </c>
      <c r="Z26" s="21">
        <v>-100</v>
      </c>
      <c r="AA26" s="22">
        <v>-14287731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-14287731</v>
      </c>
      <c r="F27" s="28">
        <f t="shared" si="1"/>
        <v>-14287731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-3571935</v>
      </c>
      <c r="Y27" s="28">
        <f t="shared" si="1"/>
        <v>3571935</v>
      </c>
      <c r="Z27" s="29">
        <f>+IF(X27&lt;&gt;0,+(Y27/X27)*100,0)</f>
        <v>-100</v>
      </c>
      <c r="AA27" s="30">
        <f>SUM(AA21:AA26)</f>
        <v>-14287731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-15824679</v>
      </c>
      <c r="D38" s="32">
        <f>+D17+D27+D36</f>
        <v>0</v>
      </c>
      <c r="E38" s="33">
        <f t="shared" si="3"/>
        <v>-65747177</v>
      </c>
      <c r="F38" s="2">
        <f t="shared" si="3"/>
        <v>-65747177</v>
      </c>
      <c r="G38" s="2">
        <f t="shared" si="3"/>
        <v>0</v>
      </c>
      <c r="H38" s="2">
        <f t="shared" si="3"/>
        <v>0</v>
      </c>
      <c r="I38" s="2">
        <f t="shared" si="3"/>
        <v>1835891</v>
      </c>
      <c r="J38" s="2">
        <f t="shared" si="3"/>
        <v>1835891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1835891</v>
      </c>
      <c r="X38" s="2">
        <f t="shared" si="3"/>
        <v>-16436826</v>
      </c>
      <c r="Y38" s="2">
        <f t="shared" si="3"/>
        <v>18272717</v>
      </c>
      <c r="Z38" s="34">
        <f>+IF(X38&lt;&gt;0,+(Y38/X38)*100,0)</f>
        <v>-111.16937661808916</v>
      </c>
      <c r="AA38" s="35">
        <f>+AA17+AA27+AA36</f>
        <v>-65747177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1835891</v>
      </c>
      <c r="L39" s="2">
        <f>+K40+L60</f>
        <v>1835891</v>
      </c>
      <c r="M39" s="2">
        <f>+L40+M60</f>
        <v>1835891</v>
      </c>
      <c r="N39" s="2">
        <f>+K39</f>
        <v>1835891</v>
      </c>
      <c r="O39" s="2">
        <f>+M40+O60</f>
        <v>1835891</v>
      </c>
      <c r="P39" s="2">
        <f>+O40+P60</f>
        <v>1835891</v>
      </c>
      <c r="Q39" s="2">
        <f>+P40+Q60</f>
        <v>1835891</v>
      </c>
      <c r="R39" s="2">
        <f>+O39</f>
        <v>1835891</v>
      </c>
      <c r="S39" s="2">
        <f>+Q40+S60</f>
        <v>1835891</v>
      </c>
      <c r="T39" s="2">
        <f>+S40+T60</f>
        <v>1835891</v>
      </c>
      <c r="U39" s="2">
        <f>+T40+U60</f>
        <v>1835891</v>
      </c>
      <c r="V39" s="2">
        <f>+S39</f>
        <v>1835891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-15824679</v>
      </c>
      <c r="D40" s="43">
        <f t="shared" ref="D40:AA40" si="4">+D38+D39</f>
        <v>0</v>
      </c>
      <c r="E40" s="44">
        <f t="shared" si="4"/>
        <v>-65747177</v>
      </c>
      <c r="F40" s="45">
        <f t="shared" si="4"/>
        <v>-65747177</v>
      </c>
      <c r="G40" s="45">
        <f t="shared" si="4"/>
        <v>0</v>
      </c>
      <c r="H40" s="45">
        <f t="shared" si="4"/>
        <v>0</v>
      </c>
      <c r="I40" s="45">
        <f t="shared" si="4"/>
        <v>1835891</v>
      </c>
      <c r="J40" s="45">
        <f>+I40</f>
        <v>1835891</v>
      </c>
      <c r="K40" s="45">
        <f t="shared" si="4"/>
        <v>1835891</v>
      </c>
      <c r="L40" s="45">
        <f t="shared" si="4"/>
        <v>1835891</v>
      </c>
      <c r="M40" s="45">
        <f t="shared" si="4"/>
        <v>1835891</v>
      </c>
      <c r="N40" s="45">
        <f>+M40</f>
        <v>1835891</v>
      </c>
      <c r="O40" s="45">
        <f t="shared" si="4"/>
        <v>1835891</v>
      </c>
      <c r="P40" s="45">
        <f t="shared" si="4"/>
        <v>1835891</v>
      </c>
      <c r="Q40" s="45">
        <f t="shared" si="4"/>
        <v>1835891</v>
      </c>
      <c r="R40" s="45">
        <f>+Q40</f>
        <v>1835891</v>
      </c>
      <c r="S40" s="45">
        <f t="shared" si="4"/>
        <v>1835891</v>
      </c>
      <c r="T40" s="45">
        <f t="shared" si="4"/>
        <v>1835891</v>
      </c>
      <c r="U40" s="45">
        <f t="shared" si="4"/>
        <v>1835891</v>
      </c>
      <c r="V40" s="45">
        <f>+U40</f>
        <v>1835891</v>
      </c>
      <c r="W40" s="45">
        <f>+V40</f>
        <v>1835891</v>
      </c>
      <c r="X40" s="45">
        <f t="shared" si="4"/>
        <v>-16436826</v>
      </c>
      <c r="Y40" s="45">
        <f t="shared" si="4"/>
        <v>18272717</v>
      </c>
      <c r="Z40" s="46">
        <f>+IF(X40&lt;&gt;0,+(Y40/X40)*100,0)</f>
        <v>-111.16937661808916</v>
      </c>
      <c r="AA40" s="47">
        <f t="shared" si="4"/>
        <v>-65747177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-1202660</v>
      </c>
      <c r="D26" s="18"/>
      <c r="E26" s="19">
        <v>-8429000</v>
      </c>
      <c r="F26" s="20">
        <v>-8429000</v>
      </c>
      <c r="G26" s="20">
        <v>-1017361</v>
      </c>
      <c r="H26" s="20"/>
      <c r="I26" s="20">
        <v>-998236</v>
      </c>
      <c r="J26" s="20">
        <v>-2015597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-2015597</v>
      </c>
      <c r="X26" s="20">
        <v>-2107251</v>
      </c>
      <c r="Y26" s="20">
        <v>91654</v>
      </c>
      <c r="Z26" s="21">
        <v>-4.3494581328944673</v>
      </c>
      <c r="AA26" s="22">
        <v>-8429000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-1202660</v>
      </c>
      <c r="D27" s="26">
        <f>SUM(D21:D26)</f>
        <v>0</v>
      </c>
      <c r="E27" s="27">
        <f t="shared" si="1"/>
        <v>-8429000</v>
      </c>
      <c r="F27" s="28">
        <f t="shared" si="1"/>
        <v>-8429000</v>
      </c>
      <c r="G27" s="28">
        <f t="shared" si="1"/>
        <v>-1017361</v>
      </c>
      <c r="H27" s="28">
        <f t="shared" si="1"/>
        <v>0</v>
      </c>
      <c r="I27" s="28">
        <f t="shared" si="1"/>
        <v>-998236</v>
      </c>
      <c r="J27" s="28">
        <f t="shared" si="1"/>
        <v>-2015597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-2015597</v>
      </c>
      <c r="X27" s="28">
        <f t="shared" si="1"/>
        <v>-2107251</v>
      </c>
      <c r="Y27" s="28">
        <f t="shared" si="1"/>
        <v>91654</v>
      </c>
      <c r="Z27" s="29">
        <f>+IF(X27&lt;&gt;0,+(Y27/X27)*100,0)</f>
        <v>-4.3494581328944673</v>
      </c>
      <c r="AA27" s="30">
        <f>SUM(AA21:AA26)</f>
        <v>-8429000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-1202660</v>
      </c>
      <c r="D38" s="32">
        <f>+D17+D27+D36</f>
        <v>0</v>
      </c>
      <c r="E38" s="33">
        <f t="shared" si="3"/>
        <v>-8429000</v>
      </c>
      <c r="F38" s="2">
        <f t="shared" si="3"/>
        <v>-8429000</v>
      </c>
      <c r="G38" s="2">
        <f t="shared" si="3"/>
        <v>-1017361</v>
      </c>
      <c r="H38" s="2">
        <f t="shared" si="3"/>
        <v>0</v>
      </c>
      <c r="I38" s="2">
        <f t="shared" si="3"/>
        <v>-998236</v>
      </c>
      <c r="J38" s="2">
        <f t="shared" si="3"/>
        <v>-2015597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-2015597</v>
      </c>
      <c r="X38" s="2">
        <f t="shared" si="3"/>
        <v>-2107251</v>
      </c>
      <c r="Y38" s="2">
        <f t="shared" si="3"/>
        <v>91654</v>
      </c>
      <c r="Z38" s="34">
        <f>+IF(X38&lt;&gt;0,+(Y38/X38)*100,0)</f>
        <v>-4.3494581328944673</v>
      </c>
      <c r="AA38" s="35">
        <f>+AA17+AA27+AA36</f>
        <v>-8429000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-1017361</v>
      </c>
      <c r="I39" s="2">
        <f>+H40+I60</f>
        <v>-1017361</v>
      </c>
      <c r="J39" s="2">
        <f>+G39</f>
        <v>0</v>
      </c>
      <c r="K39" s="2">
        <f>+I40+K60</f>
        <v>-2015597</v>
      </c>
      <c r="L39" s="2">
        <f>+K40+L60</f>
        <v>-2015597</v>
      </c>
      <c r="M39" s="2">
        <f>+L40+M60</f>
        <v>-2015597</v>
      </c>
      <c r="N39" s="2">
        <f>+K39</f>
        <v>-2015597</v>
      </c>
      <c r="O39" s="2">
        <f>+M40+O60</f>
        <v>-2015597</v>
      </c>
      <c r="P39" s="2">
        <f>+O40+P60</f>
        <v>-2015597</v>
      </c>
      <c r="Q39" s="2">
        <f>+P40+Q60</f>
        <v>-2015597</v>
      </c>
      <c r="R39" s="2">
        <f>+O39</f>
        <v>-2015597</v>
      </c>
      <c r="S39" s="2">
        <f>+Q40+S60</f>
        <v>-2015597</v>
      </c>
      <c r="T39" s="2">
        <f>+S40+T60</f>
        <v>-2015597</v>
      </c>
      <c r="U39" s="2">
        <f>+T40+U60</f>
        <v>-2015597</v>
      </c>
      <c r="V39" s="2">
        <f>+S39</f>
        <v>-2015597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-1202660</v>
      </c>
      <c r="D40" s="43">
        <f t="shared" ref="D40:AA40" si="4">+D38+D39</f>
        <v>0</v>
      </c>
      <c r="E40" s="44">
        <f t="shared" si="4"/>
        <v>-8429000</v>
      </c>
      <c r="F40" s="45">
        <f t="shared" si="4"/>
        <v>-8429000</v>
      </c>
      <c r="G40" s="45">
        <f t="shared" si="4"/>
        <v>-1017361</v>
      </c>
      <c r="H40" s="45">
        <f t="shared" si="4"/>
        <v>-1017361</v>
      </c>
      <c r="I40" s="45">
        <f t="shared" si="4"/>
        <v>-2015597</v>
      </c>
      <c r="J40" s="45">
        <f>+I40</f>
        <v>-2015597</v>
      </c>
      <c r="K40" s="45">
        <f t="shared" si="4"/>
        <v>-2015597</v>
      </c>
      <c r="L40" s="45">
        <f t="shared" si="4"/>
        <v>-2015597</v>
      </c>
      <c r="M40" s="45">
        <f t="shared" si="4"/>
        <v>-2015597</v>
      </c>
      <c r="N40" s="45">
        <f>+M40</f>
        <v>-2015597</v>
      </c>
      <c r="O40" s="45">
        <f t="shared" si="4"/>
        <v>-2015597</v>
      </c>
      <c r="P40" s="45">
        <f t="shared" si="4"/>
        <v>-2015597</v>
      </c>
      <c r="Q40" s="45">
        <f t="shared" si="4"/>
        <v>-2015597</v>
      </c>
      <c r="R40" s="45">
        <f>+Q40</f>
        <v>-2015597</v>
      </c>
      <c r="S40" s="45">
        <f t="shared" si="4"/>
        <v>-2015597</v>
      </c>
      <c r="T40" s="45">
        <f t="shared" si="4"/>
        <v>-2015597</v>
      </c>
      <c r="U40" s="45">
        <f t="shared" si="4"/>
        <v>-2015597</v>
      </c>
      <c r="V40" s="45">
        <f>+U40</f>
        <v>-2015597</v>
      </c>
      <c r="W40" s="45">
        <f>+V40</f>
        <v>-2015597</v>
      </c>
      <c r="X40" s="45">
        <f t="shared" si="4"/>
        <v>-2107251</v>
      </c>
      <c r="Y40" s="45">
        <f t="shared" si="4"/>
        <v>91654</v>
      </c>
      <c r="Z40" s="46">
        <f>+IF(X40&lt;&gt;0,+(Y40/X40)*100,0)</f>
        <v>-4.3494581328944673</v>
      </c>
      <c r="AA40" s="47">
        <f t="shared" si="4"/>
        <v>-8429000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-1739407</v>
      </c>
      <c r="D14" s="18"/>
      <c r="E14" s="19">
        <v>-23</v>
      </c>
      <c r="F14" s="20">
        <v>-23</v>
      </c>
      <c r="G14" s="20">
        <v>-163419</v>
      </c>
      <c r="H14" s="20">
        <v>-139476</v>
      </c>
      <c r="I14" s="20">
        <v>-144838</v>
      </c>
      <c r="J14" s="20">
        <v>-447733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-447733</v>
      </c>
      <c r="X14" s="20">
        <v>-23</v>
      </c>
      <c r="Y14" s="20">
        <v>-447710</v>
      </c>
      <c r="Z14" s="21">
        <v>1946565.2173913044</v>
      </c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-1739407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-163419</v>
      </c>
      <c r="H17" s="28">
        <f t="shared" si="0"/>
        <v>-139476</v>
      </c>
      <c r="I17" s="28">
        <f t="shared" si="0"/>
        <v>-144838</v>
      </c>
      <c r="J17" s="28">
        <f t="shared" si="0"/>
        <v>-447733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-447733</v>
      </c>
      <c r="X17" s="28">
        <f t="shared" si="0"/>
        <v>-23</v>
      </c>
      <c r="Y17" s="28">
        <f t="shared" si="0"/>
        <v>-447710</v>
      </c>
      <c r="Z17" s="29">
        <f>+IF(X17&lt;&gt;0,+(Y17/X17)*100,0)</f>
        <v>1946565.2173913044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-1739407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-163419</v>
      </c>
      <c r="H38" s="2">
        <f t="shared" si="3"/>
        <v>-139476</v>
      </c>
      <c r="I38" s="2">
        <f t="shared" si="3"/>
        <v>-144838</v>
      </c>
      <c r="J38" s="2">
        <f t="shared" si="3"/>
        <v>-447733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-447733</v>
      </c>
      <c r="X38" s="2">
        <f t="shared" si="3"/>
        <v>-23</v>
      </c>
      <c r="Y38" s="2">
        <f t="shared" si="3"/>
        <v>-447710</v>
      </c>
      <c r="Z38" s="34">
        <f>+IF(X38&lt;&gt;0,+(Y38/X38)*100,0)</f>
        <v>1946565.2173913044</v>
      </c>
      <c r="AA38" s="35">
        <f>+AA17+AA27+AA36</f>
        <v>-23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-163419</v>
      </c>
      <c r="I39" s="2">
        <f>+H40+I60</f>
        <v>-302895</v>
      </c>
      <c r="J39" s="2">
        <f>+G39</f>
        <v>0</v>
      </c>
      <c r="K39" s="2">
        <f>+I40+K60</f>
        <v>-447733</v>
      </c>
      <c r="L39" s="2">
        <f>+K40+L60</f>
        <v>-447733</v>
      </c>
      <c r="M39" s="2">
        <f>+L40+M60</f>
        <v>-447733</v>
      </c>
      <c r="N39" s="2">
        <f>+K39</f>
        <v>-447733</v>
      </c>
      <c r="O39" s="2">
        <f>+M40+O60</f>
        <v>-447733</v>
      </c>
      <c r="P39" s="2">
        <f>+O40+P60</f>
        <v>-447733</v>
      </c>
      <c r="Q39" s="2">
        <f>+P40+Q60</f>
        <v>-447733</v>
      </c>
      <c r="R39" s="2">
        <f>+O39</f>
        <v>-447733</v>
      </c>
      <c r="S39" s="2">
        <f>+Q40+S60</f>
        <v>-447733</v>
      </c>
      <c r="T39" s="2">
        <f>+S40+T60</f>
        <v>-447733</v>
      </c>
      <c r="U39" s="2">
        <f>+T40+U60</f>
        <v>-447733</v>
      </c>
      <c r="V39" s="2">
        <f>+S39</f>
        <v>-447733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-1739407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-163419</v>
      </c>
      <c r="H40" s="45">
        <f t="shared" si="4"/>
        <v>-302895</v>
      </c>
      <c r="I40" s="45">
        <f t="shared" si="4"/>
        <v>-447733</v>
      </c>
      <c r="J40" s="45">
        <f>+I40</f>
        <v>-447733</v>
      </c>
      <c r="K40" s="45">
        <f t="shared" si="4"/>
        <v>-447733</v>
      </c>
      <c r="L40" s="45">
        <f t="shared" si="4"/>
        <v>-447733</v>
      </c>
      <c r="M40" s="45">
        <f t="shared" si="4"/>
        <v>-447733</v>
      </c>
      <c r="N40" s="45">
        <f>+M40</f>
        <v>-447733</v>
      </c>
      <c r="O40" s="45">
        <f t="shared" si="4"/>
        <v>-447733</v>
      </c>
      <c r="P40" s="45">
        <f t="shared" si="4"/>
        <v>-447733</v>
      </c>
      <c r="Q40" s="45">
        <f t="shared" si="4"/>
        <v>-447733</v>
      </c>
      <c r="R40" s="45">
        <f>+Q40</f>
        <v>-447733</v>
      </c>
      <c r="S40" s="45">
        <f t="shared" si="4"/>
        <v>-447733</v>
      </c>
      <c r="T40" s="45">
        <f t="shared" si="4"/>
        <v>-447733</v>
      </c>
      <c r="U40" s="45">
        <f t="shared" si="4"/>
        <v>-447733</v>
      </c>
      <c r="V40" s="45">
        <f>+U40</f>
        <v>-447733</v>
      </c>
      <c r="W40" s="45">
        <f>+V40</f>
        <v>-447733</v>
      </c>
      <c r="X40" s="45">
        <f t="shared" si="4"/>
        <v>-23</v>
      </c>
      <c r="Y40" s="45">
        <f t="shared" si="4"/>
        <v>-447710</v>
      </c>
      <c r="Z40" s="46">
        <f>+IF(X40&lt;&gt;0,+(Y40/X40)*100,0)</f>
        <v>1946565.2173913044</v>
      </c>
      <c r="AA40" s="47">
        <f t="shared" si="4"/>
        <v>-23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864</v>
      </c>
      <c r="D8" s="18"/>
      <c r="E8" s="19">
        <v>14999</v>
      </c>
      <c r="F8" s="20">
        <v>14999</v>
      </c>
      <c r="G8" s="20">
        <v>226</v>
      </c>
      <c r="H8" s="20">
        <v>111</v>
      </c>
      <c r="I8" s="20">
        <v>139</v>
      </c>
      <c r="J8" s="20">
        <v>476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</v>
      </c>
      <c r="X8" s="20">
        <v>3750</v>
      </c>
      <c r="Y8" s="20">
        <v>-3274</v>
      </c>
      <c r="Z8" s="21">
        <v>-87.306666666666672</v>
      </c>
      <c r="AA8" s="22">
        <v>14999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864</v>
      </c>
      <c r="D17" s="26">
        <f>SUM(D6:D16)</f>
        <v>0</v>
      </c>
      <c r="E17" s="27">
        <f t="shared" si="0"/>
        <v>14999</v>
      </c>
      <c r="F17" s="28">
        <f t="shared" si="0"/>
        <v>14999</v>
      </c>
      <c r="G17" s="28">
        <f t="shared" si="0"/>
        <v>226</v>
      </c>
      <c r="H17" s="28">
        <f t="shared" si="0"/>
        <v>111</v>
      </c>
      <c r="I17" s="28">
        <f t="shared" si="0"/>
        <v>139</v>
      </c>
      <c r="J17" s="28">
        <f t="shared" si="0"/>
        <v>476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476</v>
      </c>
      <c r="X17" s="28">
        <f t="shared" si="0"/>
        <v>3750</v>
      </c>
      <c r="Y17" s="28">
        <f t="shared" si="0"/>
        <v>-3274</v>
      </c>
      <c r="Z17" s="29">
        <f>+IF(X17&lt;&gt;0,+(Y17/X17)*100,0)</f>
        <v>-87.306666666666672</v>
      </c>
      <c r="AA17" s="30">
        <f>SUM(AA6:AA16)</f>
        <v>14999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864</v>
      </c>
      <c r="D38" s="32">
        <f>+D17+D27+D36</f>
        <v>0</v>
      </c>
      <c r="E38" s="33">
        <f t="shared" si="3"/>
        <v>14999</v>
      </c>
      <c r="F38" s="2">
        <f t="shared" si="3"/>
        <v>14999</v>
      </c>
      <c r="G38" s="2">
        <f t="shared" si="3"/>
        <v>226</v>
      </c>
      <c r="H38" s="2">
        <f t="shared" si="3"/>
        <v>111</v>
      </c>
      <c r="I38" s="2">
        <f t="shared" si="3"/>
        <v>139</v>
      </c>
      <c r="J38" s="2">
        <f t="shared" si="3"/>
        <v>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476</v>
      </c>
      <c r="X38" s="2">
        <f t="shared" si="3"/>
        <v>3750</v>
      </c>
      <c r="Y38" s="2">
        <f t="shared" si="3"/>
        <v>-3274</v>
      </c>
      <c r="Z38" s="34">
        <f>+IF(X38&lt;&gt;0,+(Y38/X38)*100,0)</f>
        <v>-87.306666666666672</v>
      </c>
      <c r="AA38" s="35">
        <f>+AA17+AA27+AA36</f>
        <v>14999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226</v>
      </c>
      <c r="I39" s="2">
        <f>+H40+I60</f>
        <v>337</v>
      </c>
      <c r="J39" s="2">
        <f>+G39</f>
        <v>0</v>
      </c>
      <c r="K39" s="2">
        <f>+I40+K60</f>
        <v>476</v>
      </c>
      <c r="L39" s="2">
        <f>+K40+L60</f>
        <v>476</v>
      </c>
      <c r="M39" s="2">
        <f>+L40+M60</f>
        <v>476</v>
      </c>
      <c r="N39" s="2">
        <f>+K39</f>
        <v>476</v>
      </c>
      <c r="O39" s="2">
        <f>+M40+O60</f>
        <v>476</v>
      </c>
      <c r="P39" s="2">
        <f>+O40+P60</f>
        <v>476</v>
      </c>
      <c r="Q39" s="2">
        <f>+P40+Q60</f>
        <v>476</v>
      </c>
      <c r="R39" s="2">
        <f>+O39</f>
        <v>476</v>
      </c>
      <c r="S39" s="2">
        <f>+Q40+S60</f>
        <v>476</v>
      </c>
      <c r="T39" s="2">
        <f>+S40+T60</f>
        <v>476</v>
      </c>
      <c r="U39" s="2">
        <f>+T40+U60</f>
        <v>476</v>
      </c>
      <c r="V39" s="2">
        <f>+S39</f>
        <v>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864</v>
      </c>
      <c r="D40" s="43">
        <f t="shared" ref="D40:AA40" si="4">+D38+D39</f>
        <v>0</v>
      </c>
      <c r="E40" s="44">
        <f t="shared" si="4"/>
        <v>14999</v>
      </c>
      <c r="F40" s="45">
        <f t="shared" si="4"/>
        <v>14999</v>
      </c>
      <c r="G40" s="45">
        <f t="shared" si="4"/>
        <v>226</v>
      </c>
      <c r="H40" s="45">
        <f t="shared" si="4"/>
        <v>337</v>
      </c>
      <c r="I40" s="45">
        <f t="shared" si="4"/>
        <v>476</v>
      </c>
      <c r="J40" s="45">
        <f>+I40</f>
        <v>476</v>
      </c>
      <c r="K40" s="45">
        <f t="shared" si="4"/>
        <v>476</v>
      </c>
      <c r="L40" s="45">
        <f t="shared" si="4"/>
        <v>476</v>
      </c>
      <c r="M40" s="45">
        <f t="shared" si="4"/>
        <v>476</v>
      </c>
      <c r="N40" s="45">
        <f>+M40</f>
        <v>476</v>
      </c>
      <c r="O40" s="45">
        <f t="shared" si="4"/>
        <v>476</v>
      </c>
      <c r="P40" s="45">
        <f t="shared" si="4"/>
        <v>476</v>
      </c>
      <c r="Q40" s="45">
        <f t="shared" si="4"/>
        <v>476</v>
      </c>
      <c r="R40" s="45">
        <f>+Q40</f>
        <v>476</v>
      </c>
      <c r="S40" s="45">
        <f t="shared" si="4"/>
        <v>476</v>
      </c>
      <c r="T40" s="45">
        <f t="shared" si="4"/>
        <v>476</v>
      </c>
      <c r="U40" s="45">
        <f t="shared" si="4"/>
        <v>476</v>
      </c>
      <c r="V40" s="45">
        <f>+U40</f>
        <v>476</v>
      </c>
      <c r="W40" s="45">
        <f>+V40</f>
        <v>476</v>
      </c>
      <c r="X40" s="45">
        <f t="shared" si="4"/>
        <v>3750</v>
      </c>
      <c r="Y40" s="45">
        <f t="shared" si="4"/>
        <v>-3274</v>
      </c>
      <c r="Z40" s="46">
        <f>+IF(X40&lt;&gt;0,+(Y40/X40)*100,0)</f>
        <v>-87.306666666666672</v>
      </c>
      <c r="AA40" s="47">
        <f t="shared" si="4"/>
        <v>14999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-4055864</v>
      </c>
      <c r="D14" s="18"/>
      <c r="E14" s="19"/>
      <c r="F14" s="20"/>
      <c r="G14" s="20">
        <v>-304476</v>
      </c>
      <c r="H14" s="20">
        <v>-201939</v>
      </c>
      <c r="I14" s="20">
        <v>-209709</v>
      </c>
      <c r="J14" s="20">
        <v>-716124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-716124</v>
      </c>
      <c r="X14" s="20"/>
      <c r="Y14" s="20">
        <v>-716124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-4055864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-304476</v>
      </c>
      <c r="H17" s="28">
        <f t="shared" si="0"/>
        <v>-201939</v>
      </c>
      <c r="I17" s="28">
        <f t="shared" si="0"/>
        <v>-209709</v>
      </c>
      <c r="J17" s="28">
        <f t="shared" si="0"/>
        <v>-716124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-716124</v>
      </c>
      <c r="X17" s="28">
        <f t="shared" si="0"/>
        <v>0</v>
      </c>
      <c r="Y17" s="28">
        <f t="shared" si="0"/>
        <v>-716124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-4055864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-304476</v>
      </c>
      <c r="H38" s="2">
        <f t="shared" si="3"/>
        <v>-201939</v>
      </c>
      <c r="I38" s="2">
        <f t="shared" si="3"/>
        <v>-209709</v>
      </c>
      <c r="J38" s="2">
        <f t="shared" si="3"/>
        <v>-716124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-716124</v>
      </c>
      <c r="X38" s="2">
        <f t="shared" si="3"/>
        <v>0</v>
      </c>
      <c r="Y38" s="2">
        <f t="shared" si="3"/>
        <v>-716124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-304476</v>
      </c>
      <c r="I39" s="2">
        <f>+H40+I60</f>
        <v>-506415</v>
      </c>
      <c r="J39" s="2">
        <f>+G39</f>
        <v>0</v>
      </c>
      <c r="K39" s="2">
        <f>+I40+K60</f>
        <v>-716124</v>
      </c>
      <c r="L39" s="2">
        <f>+K40+L60</f>
        <v>-716124</v>
      </c>
      <c r="M39" s="2">
        <f>+L40+M60</f>
        <v>-716124</v>
      </c>
      <c r="N39" s="2">
        <f>+K39</f>
        <v>-716124</v>
      </c>
      <c r="O39" s="2">
        <f>+M40+O60</f>
        <v>-716124</v>
      </c>
      <c r="P39" s="2">
        <f>+O40+P60</f>
        <v>-716124</v>
      </c>
      <c r="Q39" s="2">
        <f>+P40+Q60</f>
        <v>-716124</v>
      </c>
      <c r="R39" s="2">
        <f>+O39</f>
        <v>-716124</v>
      </c>
      <c r="S39" s="2">
        <f>+Q40+S60</f>
        <v>-716124</v>
      </c>
      <c r="T39" s="2">
        <f>+S40+T60</f>
        <v>-716124</v>
      </c>
      <c r="U39" s="2">
        <f>+T40+U60</f>
        <v>-716124</v>
      </c>
      <c r="V39" s="2">
        <f>+S39</f>
        <v>-716124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-4055864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-304476</v>
      </c>
      <c r="H40" s="45">
        <f t="shared" si="4"/>
        <v>-506415</v>
      </c>
      <c r="I40" s="45">
        <f t="shared" si="4"/>
        <v>-716124</v>
      </c>
      <c r="J40" s="45">
        <f>+I40</f>
        <v>-716124</v>
      </c>
      <c r="K40" s="45">
        <f t="shared" si="4"/>
        <v>-716124</v>
      </c>
      <c r="L40" s="45">
        <f t="shared" si="4"/>
        <v>-716124</v>
      </c>
      <c r="M40" s="45">
        <f t="shared" si="4"/>
        <v>-716124</v>
      </c>
      <c r="N40" s="45">
        <f>+M40</f>
        <v>-716124</v>
      </c>
      <c r="O40" s="45">
        <f t="shared" si="4"/>
        <v>-716124</v>
      </c>
      <c r="P40" s="45">
        <f t="shared" si="4"/>
        <v>-716124</v>
      </c>
      <c r="Q40" s="45">
        <f t="shared" si="4"/>
        <v>-716124</v>
      </c>
      <c r="R40" s="45">
        <f>+Q40</f>
        <v>-716124</v>
      </c>
      <c r="S40" s="45">
        <f t="shared" si="4"/>
        <v>-716124</v>
      </c>
      <c r="T40" s="45">
        <f t="shared" si="4"/>
        <v>-716124</v>
      </c>
      <c r="U40" s="45">
        <f t="shared" si="4"/>
        <v>-716124</v>
      </c>
      <c r="V40" s="45">
        <f>+U40</f>
        <v>-716124</v>
      </c>
      <c r="W40" s="45">
        <f>+V40</f>
        <v>-716124</v>
      </c>
      <c r="X40" s="45">
        <f t="shared" si="4"/>
        <v>0</v>
      </c>
      <c r="Y40" s="45">
        <f t="shared" si="4"/>
        <v>-716124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-365510</v>
      </c>
      <c r="D14" s="18"/>
      <c r="E14" s="19">
        <v>-5815408</v>
      </c>
      <c r="F14" s="20">
        <v>-5815408</v>
      </c>
      <c r="G14" s="20">
        <v>-25731</v>
      </c>
      <c r="H14" s="20"/>
      <c r="I14" s="20">
        <v>-56800</v>
      </c>
      <c r="J14" s="20">
        <v>-82531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-82531</v>
      </c>
      <c r="X14" s="20">
        <v>-1453854</v>
      </c>
      <c r="Y14" s="20">
        <v>1371323</v>
      </c>
      <c r="Z14" s="21">
        <v>-94.323295186449258</v>
      </c>
      <c r="AA14" s="22">
        <v>-5815408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-365510</v>
      </c>
      <c r="D17" s="26">
        <f>SUM(D6:D16)</f>
        <v>0</v>
      </c>
      <c r="E17" s="27">
        <f t="shared" si="0"/>
        <v>-5815408</v>
      </c>
      <c r="F17" s="28">
        <f t="shared" si="0"/>
        <v>-5815408</v>
      </c>
      <c r="G17" s="28">
        <f t="shared" si="0"/>
        <v>-25731</v>
      </c>
      <c r="H17" s="28">
        <f t="shared" si="0"/>
        <v>0</v>
      </c>
      <c r="I17" s="28">
        <f t="shared" si="0"/>
        <v>-56800</v>
      </c>
      <c r="J17" s="28">
        <f t="shared" si="0"/>
        <v>-82531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-82531</v>
      </c>
      <c r="X17" s="28">
        <f t="shared" si="0"/>
        <v>-1453854</v>
      </c>
      <c r="Y17" s="28">
        <f t="shared" si="0"/>
        <v>1371323</v>
      </c>
      <c r="Z17" s="29">
        <f>+IF(X17&lt;&gt;0,+(Y17/X17)*100,0)</f>
        <v>-94.323295186449258</v>
      </c>
      <c r="AA17" s="30">
        <f>SUM(AA6:AA16)</f>
        <v>-5815408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-575001</v>
      </c>
      <c r="Y26" s="20">
        <v>575001</v>
      </c>
      <c r="Z26" s="21">
        <v>-100</v>
      </c>
      <c r="AA26" s="22">
        <v>-2300000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-575001</v>
      </c>
      <c r="Y27" s="28">
        <f t="shared" si="1"/>
        <v>575001</v>
      </c>
      <c r="Z27" s="29">
        <f>+IF(X27&lt;&gt;0,+(Y27/X27)*100,0)</f>
        <v>-100</v>
      </c>
      <c r="AA27" s="30">
        <f>SUM(AA21:AA26)</f>
        <v>-2300000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-365510</v>
      </c>
      <c r="D38" s="32">
        <f>+D17+D27+D36</f>
        <v>0</v>
      </c>
      <c r="E38" s="33">
        <f t="shared" si="3"/>
        <v>-8115408</v>
      </c>
      <c r="F38" s="2">
        <f t="shared" si="3"/>
        <v>-8115408</v>
      </c>
      <c r="G38" s="2">
        <f t="shared" si="3"/>
        <v>-25731</v>
      </c>
      <c r="H38" s="2">
        <f t="shared" si="3"/>
        <v>0</v>
      </c>
      <c r="I38" s="2">
        <f t="shared" si="3"/>
        <v>-56800</v>
      </c>
      <c r="J38" s="2">
        <f t="shared" si="3"/>
        <v>-82531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-82531</v>
      </c>
      <c r="X38" s="2">
        <f t="shared" si="3"/>
        <v>-2028855</v>
      </c>
      <c r="Y38" s="2">
        <f t="shared" si="3"/>
        <v>1946324</v>
      </c>
      <c r="Z38" s="34">
        <f>+IF(X38&lt;&gt;0,+(Y38/X38)*100,0)</f>
        <v>-95.932139063659065</v>
      </c>
      <c r="AA38" s="35">
        <f>+AA17+AA27+AA36</f>
        <v>-8115408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-25731</v>
      </c>
      <c r="I39" s="2">
        <f>+H40+I60</f>
        <v>-25731</v>
      </c>
      <c r="J39" s="2">
        <f>+G39</f>
        <v>0</v>
      </c>
      <c r="K39" s="2">
        <f>+I40+K60</f>
        <v>-82531</v>
      </c>
      <c r="L39" s="2">
        <f>+K40+L60</f>
        <v>-82531</v>
      </c>
      <c r="M39" s="2">
        <f>+L40+M60</f>
        <v>-82531</v>
      </c>
      <c r="N39" s="2">
        <f>+K39</f>
        <v>-82531</v>
      </c>
      <c r="O39" s="2">
        <f>+M40+O60</f>
        <v>-82531</v>
      </c>
      <c r="P39" s="2">
        <f>+O40+P60</f>
        <v>-82531</v>
      </c>
      <c r="Q39" s="2">
        <f>+P40+Q60</f>
        <v>-82531</v>
      </c>
      <c r="R39" s="2">
        <f>+O39</f>
        <v>-82531</v>
      </c>
      <c r="S39" s="2">
        <f>+Q40+S60</f>
        <v>-82531</v>
      </c>
      <c r="T39" s="2">
        <f>+S40+T60</f>
        <v>-82531</v>
      </c>
      <c r="U39" s="2">
        <f>+T40+U60</f>
        <v>-82531</v>
      </c>
      <c r="V39" s="2">
        <f>+S39</f>
        <v>-82531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-365510</v>
      </c>
      <c r="D40" s="43">
        <f t="shared" ref="D40:AA40" si="4">+D38+D39</f>
        <v>0</v>
      </c>
      <c r="E40" s="44">
        <f t="shared" si="4"/>
        <v>-8115408</v>
      </c>
      <c r="F40" s="45">
        <f t="shared" si="4"/>
        <v>-8115408</v>
      </c>
      <c r="G40" s="45">
        <f t="shared" si="4"/>
        <v>-25731</v>
      </c>
      <c r="H40" s="45">
        <f t="shared" si="4"/>
        <v>-25731</v>
      </c>
      <c r="I40" s="45">
        <f t="shared" si="4"/>
        <v>-82531</v>
      </c>
      <c r="J40" s="45">
        <f>+I40</f>
        <v>-82531</v>
      </c>
      <c r="K40" s="45">
        <f t="shared" si="4"/>
        <v>-82531</v>
      </c>
      <c r="L40" s="45">
        <f t="shared" si="4"/>
        <v>-82531</v>
      </c>
      <c r="M40" s="45">
        <f t="shared" si="4"/>
        <v>-82531</v>
      </c>
      <c r="N40" s="45">
        <f>+M40</f>
        <v>-82531</v>
      </c>
      <c r="O40" s="45">
        <f t="shared" si="4"/>
        <v>-82531</v>
      </c>
      <c r="P40" s="45">
        <f t="shared" si="4"/>
        <v>-82531</v>
      </c>
      <c r="Q40" s="45">
        <f t="shared" si="4"/>
        <v>-82531</v>
      </c>
      <c r="R40" s="45">
        <f>+Q40</f>
        <v>-82531</v>
      </c>
      <c r="S40" s="45">
        <f t="shared" si="4"/>
        <v>-82531</v>
      </c>
      <c r="T40" s="45">
        <f t="shared" si="4"/>
        <v>-82531</v>
      </c>
      <c r="U40" s="45">
        <f t="shared" si="4"/>
        <v>-82531</v>
      </c>
      <c r="V40" s="45">
        <f>+U40</f>
        <v>-82531</v>
      </c>
      <c r="W40" s="45">
        <f>+V40</f>
        <v>-82531</v>
      </c>
      <c r="X40" s="45">
        <f t="shared" si="4"/>
        <v>-2028855</v>
      </c>
      <c r="Y40" s="45">
        <f t="shared" si="4"/>
        <v>1946324</v>
      </c>
      <c r="Z40" s="46">
        <f>+IF(X40&lt;&gt;0,+(Y40/X40)*100,0)</f>
        <v>-95.932139063659065</v>
      </c>
      <c r="AA40" s="47">
        <f t="shared" si="4"/>
        <v>-8115408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-533302</v>
      </c>
      <c r="F14" s="20">
        <v>-533302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-133326</v>
      </c>
      <c r="Y14" s="20">
        <v>133326</v>
      </c>
      <c r="Z14" s="21">
        <v>-100</v>
      </c>
      <c r="AA14" s="22">
        <v>-533302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-533302</v>
      </c>
      <c r="F17" s="28">
        <f t="shared" si="0"/>
        <v>-533302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-133326</v>
      </c>
      <c r="Y17" s="28">
        <f t="shared" si="0"/>
        <v>133326</v>
      </c>
      <c r="Z17" s="29">
        <f>+IF(X17&lt;&gt;0,+(Y17/X17)*100,0)</f>
        <v>-100</v>
      </c>
      <c r="AA17" s="30">
        <f>SUM(AA6:AA16)</f>
        <v>-533302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-533302</v>
      </c>
      <c r="F38" s="2">
        <f t="shared" si="3"/>
        <v>-533302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-133326</v>
      </c>
      <c r="Y38" s="2">
        <f t="shared" si="3"/>
        <v>133326</v>
      </c>
      <c r="Z38" s="34">
        <f>+IF(X38&lt;&gt;0,+(Y38/X38)*100,0)</f>
        <v>-100</v>
      </c>
      <c r="AA38" s="35">
        <f>+AA17+AA27+AA36</f>
        <v>-533302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-533302</v>
      </c>
      <c r="F40" s="45">
        <f t="shared" si="4"/>
        <v>-533302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-133326</v>
      </c>
      <c r="Y40" s="45">
        <f t="shared" si="4"/>
        <v>133326</v>
      </c>
      <c r="Z40" s="46">
        <f>+IF(X40&lt;&gt;0,+(Y40/X40)*100,0)</f>
        <v>-100</v>
      </c>
      <c r="AA40" s="47">
        <f t="shared" si="4"/>
        <v>-533302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1047612</v>
      </c>
      <c r="D7" s="18"/>
      <c r="E7" s="19">
        <v>6140267</v>
      </c>
      <c r="F7" s="20">
        <v>6140267</v>
      </c>
      <c r="G7" s="20">
        <v>106782</v>
      </c>
      <c r="H7" s="20">
        <v>95647</v>
      </c>
      <c r="I7" s="20">
        <v>133425</v>
      </c>
      <c r="J7" s="20">
        <v>335854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335854</v>
      </c>
      <c r="X7" s="20">
        <v>1535067</v>
      </c>
      <c r="Y7" s="20">
        <v>-1199213</v>
      </c>
      <c r="Z7" s="21">
        <v>-78.121215556063675</v>
      </c>
      <c r="AA7" s="22">
        <v>6140267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-15422391</v>
      </c>
      <c r="D14" s="18"/>
      <c r="E14" s="19">
        <v>-15192459</v>
      </c>
      <c r="F14" s="20">
        <v>-15192459</v>
      </c>
      <c r="G14" s="20">
        <v>-4135268</v>
      </c>
      <c r="H14" s="20">
        <v>-1372233</v>
      </c>
      <c r="I14" s="20">
        <v>-318543</v>
      </c>
      <c r="J14" s="20">
        <v>-5826044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-5826044</v>
      </c>
      <c r="X14" s="20">
        <v>-3798117</v>
      </c>
      <c r="Y14" s="20">
        <v>-2027927</v>
      </c>
      <c r="Z14" s="21">
        <v>53.39295761557635</v>
      </c>
      <c r="AA14" s="22">
        <v>-15192459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-14374778</v>
      </c>
      <c r="D17" s="26">
        <f>SUM(D6:D16)</f>
        <v>0</v>
      </c>
      <c r="E17" s="27">
        <f t="shared" si="0"/>
        <v>-9052192</v>
      </c>
      <c r="F17" s="28">
        <f t="shared" si="0"/>
        <v>-9052192</v>
      </c>
      <c r="G17" s="28">
        <f t="shared" si="0"/>
        <v>-4028486</v>
      </c>
      <c r="H17" s="28">
        <f t="shared" si="0"/>
        <v>-1276586</v>
      </c>
      <c r="I17" s="28">
        <f t="shared" si="0"/>
        <v>-185118</v>
      </c>
      <c r="J17" s="28">
        <f t="shared" si="0"/>
        <v>-5490190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-5490190</v>
      </c>
      <c r="X17" s="28">
        <f t="shared" si="0"/>
        <v>-2263050</v>
      </c>
      <c r="Y17" s="28">
        <f t="shared" si="0"/>
        <v>-3227140</v>
      </c>
      <c r="Z17" s="29">
        <f>+IF(X17&lt;&gt;0,+(Y17/X17)*100,0)</f>
        <v>142.6013565763019</v>
      </c>
      <c r="AA17" s="30">
        <f>SUM(AA6:AA16)</f>
        <v>-9052192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-14282224</v>
      </c>
      <c r="D26" s="18"/>
      <c r="E26" s="19">
        <v>-32166768</v>
      </c>
      <c r="F26" s="20">
        <v>-32166768</v>
      </c>
      <c r="G26" s="20"/>
      <c r="H26" s="20"/>
      <c r="I26" s="20">
        <v>-1795252</v>
      </c>
      <c r="J26" s="20">
        <v>-1795252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-1795252</v>
      </c>
      <c r="X26" s="20">
        <v>-8041695</v>
      </c>
      <c r="Y26" s="20">
        <v>6246443</v>
      </c>
      <c r="Z26" s="21">
        <v>-77.675701453487108</v>
      </c>
      <c r="AA26" s="22">
        <v>-32166768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-14282224</v>
      </c>
      <c r="D27" s="26">
        <f>SUM(D21:D26)</f>
        <v>0</v>
      </c>
      <c r="E27" s="27">
        <f t="shared" si="1"/>
        <v>-32166768</v>
      </c>
      <c r="F27" s="28">
        <f t="shared" si="1"/>
        <v>-32166768</v>
      </c>
      <c r="G27" s="28">
        <f t="shared" si="1"/>
        <v>0</v>
      </c>
      <c r="H27" s="28">
        <f t="shared" si="1"/>
        <v>0</v>
      </c>
      <c r="I27" s="28">
        <f t="shared" si="1"/>
        <v>-1795252</v>
      </c>
      <c r="J27" s="28">
        <f t="shared" si="1"/>
        <v>-1795252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-1795252</v>
      </c>
      <c r="X27" s="28">
        <f t="shared" si="1"/>
        <v>-8041695</v>
      </c>
      <c r="Y27" s="28">
        <f t="shared" si="1"/>
        <v>6246443</v>
      </c>
      <c r="Z27" s="29">
        <f>+IF(X27&lt;&gt;0,+(Y27/X27)*100,0)</f>
        <v>-77.675701453487108</v>
      </c>
      <c r="AA27" s="30">
        <f>SUM(AA21:AA26)</f>
        <v>-32166768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-28657002</v>
      </c>
      <c r="D38" s="32">
        <f>+D17+D27+D36</f>
        <v>0</v>
      </c>
      <c r="E38" s="33">
        <f t="shared" si="3"/>
        <v>-41218960</v>
      </c>
      <c r="F38" s="2">
        <f t="shared" si="3"/>
        <v>-41218960</v>
      </c>
      <c r="G38" s="2">
        <f t="shared" si="3"/>
        <v>-4028486</v>
      </c>
      <c r="H38" s="2">
        <f t="shared" si="3"/>
        <v>-1276586</v>
      </c>
      <c r="I38" s="2">
        <f t="shared" si="3"/>
        <v>-1980370</v>
      </c>
      <c r="J38" s="2">
        <f t="shared" si="3"/>
        <v>-7285442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-7285442</v>
      </c>
      <c r="X38" s="2">
        <f t="shared" si="3"/>
        <v>-10304745</v>
      </c>
      <c r="Y38" s="2">
        <f t="shared" si="3"/>
        <v>3019303</v>
      </c>
      <c r="Z38" s="34">
        <f>+IF(X38&lt;&gt;0,+(Y38/X38)*100,0)</f>
        <v>-29.300123389758799</v>
      </c>
      <c r="AA38" s="35">
        <f>+AA17+AA27+AA36</f>
        <v>-41218960</v>
      </c>
    </row>
    <row r="39" spans="1:27" x14ac:dyDescent="0.25">
      <c r="A39" s="23" t="s">
        <v>60</v>
      </c>
      <c r="B39" s="17"/>
      <c r="C39" s="32">
        <v>-222848788</v>
      </c>
      <c r="D39" s="32"/>
      <c r="E39" s="33"/>
      <c r="F39" s="2"/>
      <c r="G39" s="2">
        <v>-251355082</v>
      </c>
      <c r="H39" s="2">
        <f>+G40+H60</f>
        <v>-255383568</v>
      </c>
      <c r="I39" s="2">
        <f>+H40+I60</f>
        <v>-256660154</v>
      </c>
      <c r="J39" s="2">
        <f>+G39</f>
        <v>-251355082</v>
      </c>
      <c r="K39" s="2">
        <f>+I40+K60</f>
        <v>-258640524</v>
      </c>
      <c r="L39" s="2">
        <f>+K40+L60</f>
        <v>-258640524</v>
      </c>
      <c r="M39" s="2">
        <f>+L40+M60</f>
        <v>-258640524</v>
      </c>
      <c r="N39" s="2">
        <f>+K39</f>
        <v>-258640524</v>
      </c>
      <c r="O39" s="2">
        <f>+M40+O60</f>
        <v>-258640524</v>
      </c>
      <c r="P39" s="2">
        <f>+O40+P60</f>
        <v>-258640524</v>
      </c>
      <c r="Q39" s="2">
        <f>+P40+Q60</f>
        <v>-258640524</v>
      </c>
      <c r="R39" s="2">
        <f>+O39</f>
        <v>-258640524</v>
      </c>
      <c r="S39" s="2">
        <f>+Q40+S60</f>
        <v>-258640524</v>
      </c>
      <c r="T39" s="2">
        <f>+S40+T60</f>
        <v>-258640524</v>
      </c>
      <c r="U39" s="2">
        <f>+T40+U60</f>
        <v>-258640524</v>
      </c>
      <c r="V39" s="2">
        <f>+S39</f>
        <v>-258640524</v>
      </c>
      <c r="W39" s="2">
        <f>+G39</f>
        <v>-251355082</v>
      </c>
      <c r="X39" s="2"/>
      <c r="Y39" s="2">
        <f>+W39-X39</f>
        <v>-251355082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-251505790</v>
      </c>
      <c r="D40" s="43">
        <f t="shared" ref="D40:AA40" si="4">+D38+D39</f>
        <v>0</v>
      </c>
      <c r="E40" s="44">
        <f t="shared" si="4"/>
        <v>-41218960</v>
      </c>
      <c r="F40" s="45">
        <f t="shared" si="4"/>
        <v>-41218960</v>
      </c>
      <c r="G40" s="45">
        <f t="shared" si="4"/>
        <v>-255383568</v>
      </c>
      <c r="H40" s="45">
        <f t="shared" si="4"/>
        <v>-256660154</v>
      </c>
      <c r="I40" s="45">
        <f t="shared" si="4"/>
        <v>-258640524</v>
      </c>
      <c r="J40" s="45">
        <f>+I40</f>
        <v>-258640524</v>
      </c>
      <c r="K40" s="45">
        <f t="shared" si="4"/>
        <v>-258640524</v>
      </c>
      <c r="L40" s="45">
        <f t="shared" si="4"/>
        <v>-258640524</v>
      </c>
      <c r="M40" s="45">
        <f t="shared" si="4"/>
        <v>-258640524</v>
      </c>
      <c r="N40" s="45">
        <f>+M40</f>
        <v>-258640524</v>
      </c>
      <c r="O40" s="45">
        <f t="shared" si="4"/>
        <v>-258640524</v>
      </c>
      <c r="P40" s="45">
        <f t="shared" si="4"/>
        <v>-258640524</v>
      </c>
      <c r="Q40" s="45">
        <f t="shared" si="4"/>
        <v>-258640524</v>
      </c>
      <c r="R40" s="45">
        <f>+Q40</f>
        <v>-258640524</v>
      </c>
      <c r="S40" s="45">
        <f t="shared" si="4"/>
        <v>-258640524</v>
      </c>
      <c r="T40" s="45">
        <f t="shared" si="4"/>
        <v>-258640524</v>
      </c>
      <c r="U40" s="45">
        <f t="shared" si="4"/>
        <v>-258640524</v>
      </c>
      <c r="V40" s="45">
        <f>+U40</f>
        <v>-258640524</v>
      </c>
      <c r="W40" s="45">
        <f>+V40</f>
        <v>-258640524</v>
      </c>
      <c r="X40" s="45">
        <f t="shared" si="4"/>
        <v>-10304745</v>
      </c>
      <c r="Y40" s="45">
        <f t="shared" si="4"/>
        <v>-248335779</v>
      </c>
      <c r="Z40" s="46">
        <f>+IF(X40&lt;&gt;0,+(Y40/X40)*100,0)</f>
        <v>2409.9167810557178</v>
      </c>
      <c r="AA40" s="47">
        <f t="shared" si="4"/>
        <v>-41218960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-251355082</v>
      </c>
      <c r="J60">
        <v>-251355082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78191237</v>
      </c>
      <c r="D7" s="18"/>
      <c r="E7" s="19">
        <v>1321690352</v>
      </c>
      <c r="F7" s="20">
        <v>1321690352</v>
      </c>
      <c r="G7" s="20">
        <v>6902790</v>
      </c>
      <c r="H7" s="20">
        <v>6933333</v>
      </c>
      <c r="I7" s="20">
        <v>9889772</v>
      </c>
      <c r="J7" s="20">
        <v>23725895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23725895</v>
      </c>
      <c r="X7" s="20">
        <v>330422595</v>
      </c>
      <c r="Y7" s="20">
        <v>-306696700</v>
      </c>
      <c r="Z7" s="21">
        <v>-92.819530092970794</v>
      </c>
      <c r="AA7" s="22">
        <v>1321690352</v>
      </c>
    </row>
    <row r="8" spans="1:27" x14ac:dyDescent="0.25">
      <c r="A8" s="23" t="s">
        <v>36</v>
      </c>
      <c r="B8" s="17" t="s">
        <v>32</v>
      </c>
      <c r="C8" s="18">
        <v>-322308</v>
      </c>
      <c r="D8" s="18"/>
      <c r="E8" s="19">
        <v>4658445</v>
      </c>
      <c r="F8" s="20">
        <v>4658445</v>
      </c>
      <c r="G8" s="20">
        <v>48791</v>
      </c>
      <c r="H8" s="20">
        <v>54125</v>
      </c>
      <c r="I8" s="20">
        <v>48901</v>
      </c>
      <c r="J8" s="20">
        <v>151817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151817</v>
      </c>
      <c r="X8" s="20">
        <v>1189608</v>
      </c>
      <c r="Y8" s="20">
        <v>-1037791</v>
      </c>
      <c r="Z8" s="21">
        <v>-87.238064976025726</v>
      </c>
      <c r="AA8" s="22">
        <v>4658445</v>
      </c>
    </row>
    <row r="9" spans="1:27" x14ac:dyDescent="0.25">
      <c r="A9" s="23" t="s">
        <v>37</v>
      </c>
      <c r="B9" s="17" t="s">
        <v>6</v>
      </c>
      <c r="C9" s="18">
        <v>141496515</v>
      </c>
      <c r="D9" s="18"/>
      <c r="E9" s="19">
        <v>59705464</v>
      </c>
      <c r="F9" s="20">
        <v>59705464</v>
      </c>
      <c r="G9" s="20">
        <v>10429039</v>
      </c>
      <c r="H9" s="20">
        <v>4946697</v>
      </c>
      <c r="I9" s="20"/>
      <c r="J9" s="20">
        <v>15375736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15375736</v>
      </c>
      <c r="X9" s="20">
        <v>16295688</v>
      </c>
      <c r="Y9" s="20">
        <v>-919952</v>
      </c>
      <c r="Z9" s="21">
        <v>-5.6453707262927466</v>
      </c>
      <c r="AA9" s="22">
        <v>59705464</v>
      </c>
    </row>
    <row r="10" spans="1:27" x14ac:dyDescent="0.25">
      <c r="A10" s="23" t="s">
        <v>38</v>
      </c>
      <c r="B10" s="17" t="s">
        <v>6</v>
      </c>
      <c r="C10" s="18">
        <v>37715766</v>
      </c>
      <c r="D10" s="18"/>
      <c r="E10" s="19">
        <v>63863917</v>
      </c>
      <c r="F10" s="20">
        <v>63863917</v>
      </c>
      <c r="G10" s="20">
        <v>8205000</v>
      </c>
      <c r="H10" s="20">
        <v>1846000</v>
      </c>
      <c r="I10" s="20">
        <v>1000000</v>
      </c>
      <c r="J10" s="20">
        <v>11051000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11051000</v>
      </c>
      <c r="X10" s="20">
        <v>17023378</v>
      </c>
      <c r="Y10" s="20">
        <v>-5972378</v>
      </c>
      <c r="Z10" s="21">
        <v>-35.08338944244791</v>
      </c>
      <c r="AA10" s="22">
        <v>63863917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526293</v>
      </c>
      <c r="Y11" s="20">
        <v>-526293</v>
      </c>
      <c r="Z11" s="21">
        <v>-100</v>
      </c>
      <c r="AA11" s="22">
        <v>2105166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-148060892</v>
      </c>
      <c r="D14" s="18"/>
      <c r="E14" s="19">
        <v>-802666445</v>
      </c>
      <c r="F14" s="20">
        <v>-802666445</v>
      </c>
      <c r="G14" s="20">
        <v>-11353268</v>
      </c>
      <c r="H14" s="20">
        <v>-4007889</v>
      </c>
      <c r="I14" s="20">
        <v>-3091851</v>
      </c>
      <c r="J14" s="20">
        <v>-18453008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-18453008</v>
      </c>
      <c r="X14" s="20">
        <v>-199561968</v>
      </c>
      <c r="Y14" s="20">
        <v>181108960</v>
      </c>
      <c r="Z14" s="21">
        <v>-90.753244125153145</v>
      </c>
      <c r="AA14" s="22">
        <v>-802666445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109020318</v>
      </c>
      <c r="D17" s="26">
        <f>SUM(D6:D16)</f>
        <v>0</v>
      </c>
      <c r="E17" s="27">
        <f t="shared" si="0"/>
        <v>649356899</v>
      </c>
      <c r="F17" s="28">
        <f t="shared" si="0"/>
        <v>649356899</v>
      </c>
      <c r="G17" s="28">
        <f t="shared" si="0"/>
        <v>14232352</v>
      </c>
      <c r="H17" s="28">
        <f t="shared" si="0"/>
        <v>9772266</v>
      </c>
      <c r="I17" s="28">
        <f t="shared" si="0"/>
        <v>7846822</v>
      </c>
      <c r="J17" s="28">
        <f t="shared" si="0"/>
        <v>31851440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31851440</v>
      </c>
      <c r="X17" s="28">
        <f t="shared" si="0"/>
        <v>165895594</v>
      </c>
      <c r="Y17" s="28">
        <f t="shared" si="0"/>
        <v>-134044154</v>
      </c>
      <c r="Z17" s="29">
        <f>+IF(X17&lt;&gt;0,+(Y17/X17)*100,0)</f>
        <v>-80.800309862358361</v>
      </c>
      <c r="AA17" s="30">
        <f>SUM(AA6:AA16)</f>
        <v>649356899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-155571332</v>
      </c>
      <c r="D26" s="18"/>
      <c r="E26" s="19">
        <v>-195629945</v>
      </c>
      <c r="F26" s="20">
        <v>-198936711</v>
      </c>
      <c r="G26" s="20">
        <v>-11293680</v>
      </c>
      <c r="H26" s="20">
        <v>-8816465</v>
      </c>
      <c r="I26" s="20">
        <v>-16066954</v>
      </c>
      <c r="J26" s="20">
        <v>-36177099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-36177099</v>
      </c>
      <c r="X26" s="20">
        <v>-50791558</v>
      </c>
      <c r="Y26" s="20">
        <v>14614459</v>
      </c>
      <c r="Z26" s="21">
        <v>-28.773401674349113</v>
      </c>
      <c r="AA26" s="22">
        <v>-198936711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-155571332</v>
      </c>
      <c r="D27" s="26">
        <f>SUM(D21:D26)</f>
        <v>0</v>
      </c>
      <c r="E27" s="27">
        <f t="shared" si="1"/>
        <v>-195629945</v>
      </c>
      <c r="F27" s="28">
        <f t="shared" si="1"/>
        <v>-198936711</v>
      </c>
      <c r="G27" s="28">
        <f t="shared" si="1"/>
        <v>-11293680</v>
      </c>
      <c r="H27" s="28">
        <f t="shared" si="1"/>
        <v>-8816465</v>
      </c>
      <c r="I27" s="28">
        <f t="shared" si="1"/>
        <v>-16066954</v>
      </c>
      <c r="J27" s="28">
        <f t="shared" si="1"/>
        <v>-36177099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-36177099</v>
      </c>
      <c r="X27" s="28">
        <f t="shared" si="1"/>
        <v>-50791558</v>
      </c>
      <c r="Y27" s="28">
        <f t="shared" si="1"/>
        <v>14614459</v>
      </c>
      <c r="Z27" s="29">
        <f>+IF(X27&lt;&gt;0,+(Y27/X27)*100,0)</f>
        <v>-28.773401674349113</v>
      </c>
      <c r="AA27" s="30">
        <f>SUM(AA21:AA26)</f>
        <v>-198936711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-3031</v>
      </c>
      <c r="D33" s="18"/>
      <c r="E33" s="19"/>
      <c r="F33" s="20"/>
      <c r="G33" s="20">
        <v>-419</v>
      </c>
      <c r="H33" s="36">
        <v>-789</v>
      </c>
      <c r="I33" s="36">
        <v>-750</v>
      </c>
      <c r="J33" s="36">
        <v>-1958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-1958</v>
      </c>
      <c r="X33" s="36"/>
      <c r="Y33" s="20">
        <v>-1958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-419</v>
      </c>
      <c r="H36" s="28">
        <f t="shared" si="2"/>
        <v>-789</v>
      </c>
      <c r="I36" s="28">
        <f t="shared" si="2"/>
        <v>-750</v>
      </c>
      <c r="J36" s="28">
        <f t="shared" si="2"/>
        <v>-1958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-1958</v>
      </c>
      <c r="X36" s="28">
        <f t="shared" si="2"/>
        <v>0</v>
      </c>
      <c r="Y36" s="28">
        <f t="shared" si="2"/>
        <v>-1958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-46554045</v>
      </c>
      <c r="D38" s="32">
        <f>+D17+D27+D36</f>
        <v>0</v>
      </c>
      <c r="E38" s="33">
        <f t="shared" si="3"/>
        <v>453726954</v>
      </c>
      <c r="F38" s="2">
        <f t="shared" si="3"/>
        <v>450420188</v>
      </c>
      <c r="G38" s="2">
        <f t="shared" si="3"/>
        <v>2938253</v>
      </c>
      <c r="H38" s="2">
        <f t="shared" si="3"/>
        <v>955012</v>
      </c>
      <c r="I38" s="2">
        <f t="shared" si="3"/>
        <v>-8220882</v>
      </c>
      <c r="J38" s="2">
        <f t="shared" si="3"/>
        <v>-4327617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-4327617</v>
      </c>
      <c r="X38" s="2">
        <f t="shared" si="3"/>
        <v>115104036</v>
      </c>
      <c r="Y38" s="2">
        <f t="shared" si="3"/>
        <v>-119431653</v>
      </c>
      <c r="Z38" s="34">
        <f>+IF(X38&lt;&gt;0,+(Y38/X38)*100,0)</f>
        <v>-103.7597439241835</v>
      </c>
      <c r="AA38" s="35">
        <f>+AA17+AA27+AA36</f>
        <v>450420188</v>
      </c>
    </row>
    <row r="39" spans="1:27" x14ac:dyDescent="0.25">
      <c r="A39" s="23" t="s">
        <v>60</v>
      </c>
      <c r="B39" s="17"/>
      <c r="C39" s="32">
        <v>37008018</v>
      </c>
      <c r="D39" s="32"/>
      <c r="E39" s="33">
        <v>229184734</v>
      </c>
      <c r="F39" s="2">
        <v>229184734</v>
      </c>
      <c r="G39" s="2">
        <v>28815336</v>
      </c>
      <c r="H39" s="2">
        <f>+G40+H60</f>
        <v>31753589</v>
      </c>
      <c r="I39" s="2">
        <f>+H40+I60</f>
        <v>32708601</v>
      </c>
      <c r="J39" s="2">
        <f>+G39</f>
        <v>28815336</v>
      </c>
      <c r="K39" s="2">
        <f>+I40+K60</f>
        <v>24487719</v>
      </c>
      <c r="L39" s="2">
        <f>+K40+L60</f>
        <v>24487719</v>
      </c>
      <c r="M39" s="2">
        <f>+L40+M60</f>
        <v>24487719</v>
      </c>
      <c r="N39" s="2">
        <f>+K39</f>
        <v>24487719</v>
      </c>
      <c r="O39" s="2">
        <f>+M40+O60</f>
        <v>24487719</v>
      </c>
      <c r="P39" s="2">
        <f>+O40+P60</f>
        <v>24487719</v>
      </c>
      <c r="Q39" s="2">
        <f>+P40+Q60</f>
        <v>24487719</v>
      </c>
      <c r="R39" s="2">
        <f>+O39</f>
        <v>24487719</v>
      </c>
      <c r="S39" s="2">
        <f>+Q40+S60</f>
        <v>24487719</v>
      </c>
      <c r="T39" s="2">
        <f>+S40+T60</f>
        <v>24487719</v>
      </c>
      <c r="U39" s="2">
        <f>+T40+U60</f>
        <v>24487719</v>
      </c>
      <c r="V39" s="2">
        <f>+S39</f>
        <v>24487719</v>
      </c>
      <c r="W39" s="2">
        <f>+G39</f>
        <v>28815336</v>
      </c>
      <c r="X39" s="2">
        <v>229184734</v>
      </c>
      <c r="Y39" s="2">
        <f>+W39-X39</f>
        <v>-200369398</v>
      </c>
      <c r="Z39" s="34">
        <f>+IF(X39&lt;&gt;0,+(Y39/X39)*100,0)</f>
        <v>-87.427026444091169</v>
      </c>
      <c r="AA39" s="35">
        <v>229184734</v>
      </c>
    </row>
    <row r="40" spans="1:27" x14ac:dyDescent="0.25">
      <c r="A40" s="41" t="s">
        <v>62</v>
      </c>
      <c r="B40" s="42" t="s">
        <v>61</v>
      </c>
      <c r="C40" s="43">
        <f>+C38+C39</f>
        <v>-9546027</v>
      </c>
      <c r="D40" s="43">
        <f t="shared" ref="D40:AA40" si="4">+D38+D39</f>
        <v>0</v>
      </c>
      <c r="E40" s="44">
        <f t="shared" si="4"/>
        <v>682911688</v>
      </c>
      <c r="F40" s="45">
        <f t="shared" si="4"/>
        <v>679604922</v>
      </c>
      <c r="G40" s="45">
        <f t="shared" si="4"/>
        <v>31753589</v>
      </c>
      <c r="H40" s="45">
        <f t="shared" si="4"/>
        <v>32708601</v>
      </c>
      <c r="I40" s="45">
        <f t="shared" si="4"/>
        <v>24487719</v>
      </c>
      <c r="J40" s="45">
        <f>+I40</f>
        <v>24487719</v>
      </c>
      <c r="K40" s="45">
        <f t="shared" si="4"/>
        <v>24487719</v>
      </c>
      <c r="L40" s="45">
        <f t="shared" si="4"/>
        <v>24487719</v>
      </c>
      <c r="M40" s="45">
        <f t="shared" si="4"/>
        <v>24487719</v>
      </c>
      <c r="N40" s="45">
        <f>+M40</f>
        <v>24487719</v>
      </c>
      <c r="O40" s="45">
        <f t="shared" si="4"/>
        <v>24487719</v>
      </c>
      <c r="P40" s="45">
        <f t="shared" si="4"/>
        <v>24487719</v>
      </c>
      <c r="Q40" s="45">
        <f t="shared" si="4"/>
        <v>24487719</v>
      </c>
      <c r="R40" s="45">
        <f>+Q40</f>
        <v>24487719</v>
      </c>
      <c r="S40" s="45">
        <f t="shared" si="4"/>
        <v>24487719</v>
      </c>
      <c r="T40" s="45">
        <f t="shared" si="4"/>
        <v>24487719</v>
      </c>
      <c r="U40" s="45">
        <f t="shared" si="4"/>
        <v>24487719</v>
      </c>
      <c r="V40" s="45">
        <f>+U40</f>
        <v>24487719</v>
      </c>
      <c r="W40" s="45">
        <f>+V40</f>
        <v>24487719</v>
      </c>
      <c r="X40" s="45">
        <f t="shared" si="4"/>
        <v>344288770</v>
      </c>
      <c r="Y40" s="45">
        <f t="shared" si="4"/>
        <v>-319801051</v>
      </c>
      <c r="Z40" s="46">
        <f>+IF(X40&lt;&gt;0,+(Y40/X40)*100,0)</f>
        <v>-92.887447650412753</v>
      </c>
      <c r="AA40" s="47">
        <f t="shared" si="4"/>
        <v>679604922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28815336</v>
      </c>
      <c r="J60">
        <v>28815336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A827AF5-16B7-4AF0-AB0C-D6427A90431F}"/>
</file>

<file path=customXml/itemProps2.xml><?xml version="1.0" encoding="utf-8"?>
<ds:datastoreItem xmlns:ds="http://schemas.openxmlformats.org/officeDocument/2006/customXml" ds:itemID="{A1CC5BC5-3C75-43DE-9E6F-837597D55A37}"/>
</file>

<file path=customXml/itemProps3.xml><?xml version="1.0" encoding="utf-8"?>
<ds:datastoreItem xmlns:ds="http://schemas.openxmlformats.org/officeDocument/2006/customXml" ds:itemID="{A51141E5-D79E-4341-ACEF-060ADC6EDC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2025-11-07T13:38:04Z</dcterms:created>
  <dcterms:modified xsi:type="dcterms:W3CDTF">2025-11-07T13:39:15Z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